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յտեր 2026\101․ Սպասարկման սրահ և ցանկապատ աշխ--------------------\ԱՇԽ\+ Շենգավիթ պարիսպ\"/>
    </mc:Choice>
  </mc:AlternateContent>
  <bookViews>
    <workbookView xWindow="0" yWindow="0" windowWidth="20496" windowHeight="6156" firstSheet="2" activeTab="2"/>
  </bookViews>
  <sheets>
    <sheet name="Բացատրագիր" sheetId="6" state="veryHidden" r:id="rId1"/>
    <sheet name="Բլանկ" sheetId="3" state="hidden" r:id="rId2"/>
    <sheet name="pojasn arm" sheetId="73" r:id="rId3"/>
    <sheet name="poyasn rus  " sheetId="75" r:id="rId4"/>
    <sheet name="SHENG-PARISP-DARBAS" sheetId="105" r:id="rId5"/>
    <sheet name="1" sheetId="119" r:id="rId6"/>
    <sheet name=" sm-ob" sheetId="112" r:id="rId7"/>
  </sheets>
  <externalReferences>
    <externalReference r:id="rId8"/>
    <externalReference r:id="rId9"/>
  </externalReferences>
  <definedNames>
    <definedName name="_24" localSheetId="6">'[1]Gaz2-6'!#REF!</definedName>
    <definedName name="_24" localSheetId="5">'[2]Gaz2-6'!#REF!</definedName>
    <definedName name="_24" localSheetId="2">'[2]Gaz2-6'!#REF!</definedName>
    <definedName name="_24" localSheetId="3">'[2]Gaz2-6'!#REF!</definedName>
    <definedName name="_24" localSheetId="4">'[2]Gaz2-6'!#REF!</definedName>
    <definedName name="_24">'[2]Gaz2-6'!#REF!</definedName>
    <definedName name="_xlnm.Print_Titles" localSheetId="6">' sm-ob'!$10:$10</definedName>
    <definedName name="_xlnm.Print_Titles" localSheetId="5">'1'!$17:$17</definedName>
    <definedName name="_xlnm.Print_Titles" localSheetId="1">Բլանկ!$9:$9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0" i="105" l="1"/>
  <c r="I49" i="105"/>
  <c r="I45" i="105"/>
  <c r="G73" i="112" l="1"/>
  <c r="E53" i="112"/>
  <c r="H6" i="112"/>
  <c r="E71" i="112" l="1"/>
  <c r="E69" i="112"/>
  <c r="N143" i="119"/>
  <c r="N144" i="119" s="1"/>
  <c r="N145" i="119" s="1"/>
  <c r="P125" i="119"/>
  <c r="S124" i="119"/>
  <c r="R124" i="119"/>
  <c r="J124" i="119"/>
  <c r="T124" i="119" s="1"/>
  <c r="I124" i="119"/>
  <c r="G124" i="119"/>
  <c r="K124" i="119" s="1"/>
  <c r="L124" i="119" s="1"/>
  <c r="P122" i="119"/>
  <c r="S121" i="119"/>
  <c r="R121" i="119"/>
  <c r="J121" i="119"/>
  <c r="T121" i="119" s="1"/>
  <c r="I121" i="119"/>
  <c r="G121" i="119"/>
  <c r="S117" i="119"/>
  <c r="R117" i="119"/>
  <c r="J117" i="119"/>
  <c r="T117" i="119" s="1"/>
  <c r="I117" i="119"/>
  <c r="G117" i="119"/>
  <c r="K117" i="119" s="1"/>
  <c r="L117" i="119" s="1"/>
  <c r="S111" i="119"/>
  <c r="R111" i="119"/>
  <c r="J111" i="119"/>
  <c r="T111" i="119" s="1"/>
  <c r="I111" i="119"/>
  <c r="G111" i="119"/>
  <c r="S101" i="119"/>
  <c r="R101" i="119"/>
  <c r="J101" i="119"/>
  <c r="T101" i="119" s="1"/>
  <c r="I101" i="119"/>
  <c r="G101" i="119"/>
  <c r="K101" i="119" s="1"/>
  <c r="L101" i="119" s="1"/>
  <c r="S97" i="119"/>
  <c r="R97" i="119"/>
  <c r="J97" i="119"/>
  <c r="T97" i="119" s="1"/>
  <c r="I97" i="119"/>
  <c r="G97" i="119"/>
  <c r="S92" i="119"/>
  <c r="R92" i="119"/>
  <c r="J92" i="119"/>
  <c r="T92" i="119" s="1"/>
  <c r="I92" i="119"/>
  <c r="G92" i="119"/>
  <c r="S87" i="119"/>
  <c r="R87" i="119"/>
  <c r="J87" i="119"/>
  <c r="T87" i="119" s="1"/>
  <c r="I87" i="119"/>
  <c r="G87" i="119"/>
  <c r="K87" i="119" s="1"/>
  <c r="L87" i="119" s="1"/>
  <c r="S82" i="119"/>
  <c r="R82" i="119"/>
  <c r="J82" i="119"/>
  <c r="T82" i="119" s="1"/>
  <c r="I82" i="119"/>
  <c r="G82" i="119"/>
  <c r="S78" i="119"/>
  <c r="R78" i="119"/>
  <c r="J78" i="119"/>
  <c r="T78" i="119" s="1"/>
  <c r="I78" i="119"/>
  <c r="G78" i="119"/>
  <c r="S74" i="119"/>
  <c r="R74" i="119"/>
  <c r="J74" i="119"/>
  <c r="T74" i="119" s="1"/>
  <c r="I74" i="119"/>
  <c r="G74" i="119"/>
  <c r="K74" i="119" s="1"/>
  <c r="L74" i="119" s="1"/>
  <c r="S70" i="119"/>
  <c r="R70" i="119"/>
  <c r="J70" i="119"/>
  <c r="T70" i="119" s="1"/>
  <c r="I70" i="119"/>
  <c r="G70" i="119"/>
  <c r="K70" i="119" s="1"/>
  <c r="L70" i="119" s="1"/>
  <c r="S66" i="119"/>
  <c r="R66" i="119"/>
  <c r="J66" i="119"/>
  <c r="T66" i="119" s="1"/>
  <c r="I66" i="119"/>
  <c r="G66" i="119"/>
  <c r="S63" i="119"/>
  <c r="R63" i="119"/>
  <c r="J63" i="119"/>
  <c r="T63" i="119" s="1"/>
  <c r="I63" i="119"/>
  <c r="G63" i="119"/>
  <c r="S58" i="119"/>
  <c r="R58" i="119"/>
  <c r="J58" i="119"/>
  <c r="T58" i="119" s="1"/>
  <c r="I58" i="119"/>
  <c r="G58" i="119"/>
  <c r="S52" i="119"/>
  <c r="R52" i="119"/>
  <c r="J52" i="119"/>
  <c r="T52" i="119" s="1"/>
  <c r="I52" i="119"/>
  <c r="G52" i="119"/>
  <c r="S46" i="119"/>
  <c r="R46" i="119"/>
  <c r="J46" i="119"/>
  <c r="T46" i="119" s="1"/>
  <c r="I46" i="119"/>
  <c r="G46" i="119"/>
  <c r="K46" i="119" s="1"/>
  <c r="L46" i="119" s="1"/>
  <c r="S41" i="119"/>
  <c r="R41" i="119"/>
  <c r="J41" i="119"/>
  <c r="T41" i="119" s="1"/>
  <c r="I41" i="119"/>
  <c r="G41" i="119"/>
  <c r="K41" i="119" s="1"/>
  <c r="L41" i="119" s="1"/>
  <c r="S38" i="119"/>
  <c r="R38" i="119"/>
  <c r="J38" i="119"/>
  <c r="T38" i="119" s="1"/>
  <c r="I38" i="119"/>
  <c r="G38" i="119"/>
  <c r="S36" i="119"/>
  <c r="R36" i="119"/>
  <c r="J36" i="119"/>
  <c r="T36" i="119" s="1"/>
  <c r="I36" i="119"/>
  <c r="G36" i="119"/>
  <c r="K36" i="119" s="1"/>
  <c r="L36" i="119" s="1"/>
  <c r="S34" i="119"/>
  <c r="R34" i="119"/>
  <c r="J34" i="119"/>
  <c r="T34" i="119" s="1"/>
  <c r="I34" i="119"/>
  <c r="G34" i="119"/>
  <c r="S32" i="119"/>
  <c r="R32" i="119"/>
  <c r="J32" i="119"/>
  <c r="T32" i="119" s="1"/>
  <c r="I32" i="119"/>
  <c r="G32" i="119"/>
  <c r="S30" i="119"/>
  <c r="R30" i="119"/>
  <c r="J30" i="119"/>
  <c r="T30" i="119" s="1"/>
  <c r="I30" i="119"/>
  <c r="G30" i="119"/>
  <c r="S28" i="119"/>
  <c r="R28" i="119"/>
  <c r="J28" i="119"/>
  <c r="T28" i="119" s="1"/>
  <c r="I28" i="119"/>
  <c r="G28" i="119"/>
  <c r="S26" i="119"/>
  <c r="R26" i="119"/>
  <c r="J26" i="119"/>
  <c r="T26" i="119" s="1"/>
  <c r="I26" i="119"/>
  <c r="G26" i="119"/>
  <c r="S24" i="119"/>
  <c r="R24" i="119"/>
  <c r="J24" i="119"/>
  <c r="T24" i="119" s="1"/>
  <c r="I24" i="119"/>
  <c r="G24" i="119"/>
  <c r="S22" i="119"/>
  <c r="R22" i="119"/>
  <c r="J22" i="119"/>
  <c r="T22" i="119" s="1"/>
  <c r="I22" i="119"/>
  <c r="G22" i="119"/>
  <c r="K22" i="119" s="1"/>
  <c r="L22" i="119" s="1"/>
  <c r="S20" i="119"/>
  <c r="R20" i="119"/>
  <c r="J20" i="119"/>
  <c r="T20" i="119" s="1"/>
  <c r="I20" i="119"/>
  <c r="G20" i="119"/>
  <c r="S18" i="119"/>
  <c r="R18" i="119"/>
  <c r="J18" i="119"/>
  <c r="T18" i="119" s="1"/>
  <c r="I18" i="119"/>
  <c r="G18" i="119"/>
  <c r="K18" i="119" s="1"/>
  <c r="L18" i="119" s="1"/>
  <c r="R128" i="119" l="1"/>
  <c r="L131" i="119" s="1"/>
  <c r="K24" i="119"/>
  <c r="L24" i="119" s="1"/>
  <c r="S128" i="119"/>
  <c r="L132" i="119" s="1"/>
  <c r="K34" i="119"/>
  <c r="L34" i="119" s="1"/>
  <c r="K63" i="119"/>
  <c r="L63" i="119" s="1"/>
  <c r="K82" i="119"/>
  <c r="L82" i="119" s="1"/>
  <c r="K121" i="119"/>
  <c r="L121" i="119" s="1"/>
  <c r="K30" i="119"/>
  <c r="L30" i="119" s="1"/>
  <c r="K20" i="119"/>
  <c r="L20" i="119" s="1"/>
  <c r="K38" i="119"/>
  <c r="L38" i="119" s="1"/>
  <c r="K78" i="119"/>
  <c r="L78" i="119" s="1"/>
  <c r="K26" i="119"/>
  <c r="L26" i="119" s="1"/>
  <c r="L128" i="119" s="1"/>
  <c r="K92" i="119"/>
  <c r="L92" i="119" s="1"/>
  <c r="K52" i="119"/>
  <c r="L52" i="119" s="1"/>
  <c r="T128" i="119"/>
  <c r="L133" i="119" s="1"/>
  <c r="L134" i="119" s="1"/>
  <c r="L135" i="119" s="1"/>
  <c r="L136" i="119" s="1"/>
  <c r="L137" i="119" s="1"/>
  <c r="L138" i="119" s="1"/>
  <c r="K28" i="119"/>
  <c r="L28" i="119" s="1"/>
  <c r="K32" i="119"/>
  <c r="L32" i="119" s="1"/>
  <c r="K58" i="119"/>
  <c r="L58" i="119" s="1"/>
  <c r="K66" i="119"/>
  <c r="L66" i="119" s="1"/>
  <c r="K97" i="119"/>
  <c r="L97" i="119" s="1"/>
  <c r="K111" i="119"/>
  <c r="L111" i="119" s="1"/>
  <c r="D12" i="119" l="1"/>
  <c r="D23" i="105"/>
  <c r="F71" i="112"/>
  <c r="F69" i="112"/>
  <c r="E67" i="112"/>
  <c r="F67" i="112" s="1"/>
  <c r="E65" i="112"/>
  <c r="F65" i="112" s="1"/>
  <c r="E63" i="112"/>
  <c r="F63" i="112" s="1"/>
  <c r="E61" i="112"/>
  <c r="F61" i="112" s="1"/>
  <c r="E59" i="112" l="1"/>
  <c r="E57" i="112"/>
  <c r="E55" i="112"/>
  <c r="F53" i="112"/>
  <c r="E51" i="112"/>
  <c r="F51" i="112" s="1"/>
  <c r="E49" i="112"/>
  <c r="F49" i="112" s="1"/>
  <c r="E47" i="112"/>
  <c r="F47" i="112" s="1"/>
  <c r="E45" i="112"/>
  <c r="F45" i="112" s="1"/>
  <c r="E43" i="112"/>
  <c r="F43" i="112" s="1"/>
  <c r="E42" i="112"/>
  <c r="F42" i="112" s="1"/>
  <c r="E41" i="112"/>
  <c r="F41" i="112" s="1"/>
  <c r="E40" i="112"/>
  <c r="F40" i="112" s="1"/>
  <c r="E37" i="112"/>
  <c r="F37" i="112" s="1"/>
  <c r="E35" i="112"/>
  <c r="F35" i="112" s="1"/>
  <c r="E33" i="112"/>
  <c r="F33" i="112" s="1"/>
  <c r="E31" i="112"/>
  <c r="F31" i="112" s="1"/>
  <c r="E29" i="112"/>
  <c r="F29" i="112" s="1"/>
  <c r="E27" i="112"/>
  <c r="E25" i="112"/>
  <c r="F25" i="112" s="1"/>
  <c r="E23" i="112"/>
  <c r="F23" i="112" s="1"/>
  <c r="E21" i="112"/>
  <c r="F21" i="112" s="1"/>
  <c r="F27" i="112"/>
  <c r="E19" i="112"/>
  <c r="F19" i="112" s="1"/>
  <c r="E17" i="112"/>
  <c r="F17" i="112" s="1"/>
  <c r="E15" i="112"/>
  <c r="F15" i="112" s="1"/>
  <c r="E13" i="112"/>
  <c r="E11" i="112"/>
  <c r="F11" i="112" s="1"/>
  <c r="F13" i="112" l="1"/>
  <c r="F73" i="112" s="1"/>
  <c r="F59" i="112"/>
  <c r="F57" i="112"/>
  <c r="F55" i="112"/>
  <c r="F74" i="112" l="1"/>
  <c r="F75" i="112" s="1"/>
  <c r="F33" i="105" l="1"/>
  <c r="E25" i="105" l="1"/>
  <c r="E26" i="105" s="1"/>
  <c r="E33" i="105" s="1"/>
  <c r="E45" i="105" s="1"/>
  <c r="E52" i="105" s="1"/>
  <c r="D25" i="105" l="1"/>
  <c r="G23" i="105"/>
  <c r="D26" i="105" l="1"/>
  <c r="D30" i="105" s="1"/>
  <c r="G25" i="105"/>
  <c r="G26" i="105" s="1"/>
  <c r="D32" i="105" l="1"/>
  <c r="D33" i="105" s="1"/>
  <c r="D36" i="105" s="1"/>
  <c r="G30" i="105"/>
  <c r="D42" i="105" l="1"/>
  <c r="G42" i="105" s="1"/>
  <c r="G60" i="105"/>
  <c r="G32" i="105"/>
  <c r="G33" i="105" s="1"/>
  <c r="F38" i="105" s="1"/>
  <c r="G38" i="105" l="1"/>
  <c r="F44" i="105"/>
  <c r="F45" i="105" s="1"/>
  <c r="D44" i="105"/>
  <c r="D45" i="105" s="1"/>
  <c r="G36" i="105"/>
  <c r="G44" i="105" l="1"/>
  <c r="G45" i="105" s="1"/>
  <c r="F49" i="105"/>
  <c r="F50" i="105"/>
  <c r="G50" i="105" s="1"/>
  <c r="D52" i="105"/>
  <c r="D53" i="105" l="1"/>
  <c r="G49" i="105"/>
  <c r="F51" i="105"/>
  <c r="G51" i="105" l="1"/>
  <c r="F52" i="105"/>
  <c r="D55" i="105"/>
  <c r="D56" i="105" s="1"/>
  <c r="D57" i="105" s="1"/>
  <c r="F53" i="105" l="1"/>
  <c r="G53" i="105" s="1"/>
  <c r="G52" i="105"/>
  <c r="F55" i="105" l="1"/>
  <c r="F56" i="105" s="1"/>
  <c r="F57" i="105" s="1"/>
  <c r="G55" i="105"/>
  <c r="G56" i="105" l="1"/>
  <c r="G57" i="105" s="1"/>
  <c r="E10" i="105" s="1"/>
  <c r="H21" i="75" l="1"/>
  <c r="H32" i="73"/>
  <c r="H22" i="75"/>
  <c r="H33" i="73"/>
</calcChain>
</file>

<file path=xl/sharedStrings.xml><?xml version="1.0" encoding="utf-8"?>
<sst xmlns="http://schemas.openxmlformats.org/spreadsheetml/2006/main" count="561" uniqueCount="356">
  <si>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</si>
  <si>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</si>
  <si>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</si>
  <si>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</si>
  <si>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</si>
  <si>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</si>
  <si>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</si>
  <si>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</si>
  <si>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</si>
  <si>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</si>
  <si>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</si>
  <si>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</si>
  <si>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</si>
  <si>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</si>
  <si>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</si>
  <si>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</si>
  <si>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</si>
  <si>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</si>
  <si>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</si>
  <si>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</si>
  <si>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</si>
  <si>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</si>
  <si>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</si>
  <si>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</si>
  <si>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</si>
  <si>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</si>
  <si>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</si>
  <si>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</si>
  <si>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</si>
  <si>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</si>
  <si>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</si>
  <si>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</si>
  <si>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</si>
  <si>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</si>
  <si>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</si>
  <si>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</si>
  <si>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</si>
  <si>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</si>
  <si>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</si>
  <si>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</si>
  <si>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</si>
  <si>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</si>
  <si>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</si>
  <si>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</si>
  <si>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</si>
  <si>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</si>
  <si>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</si>
  <si>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</si>
  <si>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</si>
  <si>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</si>
  <si>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</si>
  <si>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</si>
  <si>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</si>
  <si>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</si>
  <si>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</si>
  <si>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</si>
  <si>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</si>
  <si>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</si>
  <si>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</si>
  <si>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</si>
  <si>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</si>
  <si>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</si>
  <si>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</si>
  <si>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</si>
  <si>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</si>
  <si>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</si>
  <si>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</si>
  <si>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</si>
  <si>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</si>
  <si>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</si>
  <si>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</si>
  <si>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</si>
  <si>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</si>
  <si>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</si>
  <si>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</si>
  <si>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</si>
  <si>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</si>
  <si>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</si>
  <si>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</si>
  <si>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</si>
  <si>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</si>
  <si>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</si>
  <si>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</si>
  <si>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</si>
  <si>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</si>
  <si>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</si>
  <si>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</si>
  <si>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</si>
  <si>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</si>
  <si>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</si>
  <si>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</si>
  <si>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</si>
  <si>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</si>
  <si>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</si>
  <si>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</si>
  <si>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</si>
  <si>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</si>
  <si>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</si>
  <si>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</si>
  <si>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</si>
  <si>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</si>
  <si>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</si>
  <si>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</si>
  <si>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</si>
  <si>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</si>
  <si>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</si>
  <si>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</si>
  <si>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</si>
  <si>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</si>
  <si>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</si>
  <si>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</si>
  <si>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</si>
  <si>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</si>
  <si>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</si>
  <si>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</si>
  <si>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</si>
  <si>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</si>
  <si>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</si>
  <si>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</si>
  <si>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</si>
  <si>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</si>
  <si>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</si>
  <si>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</si>
  <si>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</si>
  <si>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</si>
  <si>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</si>
  <si>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</si>
  <si>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</si>
  <si>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</si>
  <si>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</si>
  <si>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</si>
  <si>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</si>
  <si>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</si>
  <si>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</si>
  <si>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</si>
  <si>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</si>
  <si>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</si>
  <si>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</si>
  <si>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</si>
  <si>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</si>
  <si>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</si>
  <si>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</si>
  <si>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</si>
  <si>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</si>
  <si>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</si>
  <si>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</si>
  <si>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</si>
  <si>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</si>
  <si>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</si>
  <si>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</si>
  <si>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</si>
  <si>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</si>
  <si>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</si>
  <si>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</si>
  <si>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</si>
  <si>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</si>
  <si>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</si>
  <si>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</si>
  <si>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</si>
  <si>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մ/м</t>
  </si>
  <si>
    <t>տ/т</t>
  </si>
  <si>
    <t>խմ/куб.м</t>
  </si>
  <si>
    <t>100քմ/кв.м</t>
  </si>
  <si>
    <t>քմ/кв.м</t>
  </si>
  <si>
    <t>կգ/кг</t>
  </si>
  <si>
    <t>հատ/шт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</si>
  <si>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</si>
  <si>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</si>
  <si>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</si>
  <si>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</si>
  <si>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</si>
  <si>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</si>
  <si>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</si>
  <si>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</si>
  <si>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</si>
  <si>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</si>
  <si>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</si>
  <si>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 xml:space="preserve"> Объекты основного производственного назначения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</si>
  <si>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</si>
  <si>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</si>
  <si>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</si>
  <si>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</si>
  <si>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</si>
  <si>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Всего </t>
  </si>
  <si>
    <t>Միավորի            за единицу</t>
  </si>
  <si>
    <t>Ընդհանուր    Всего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</si>
  <si>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</si>
  <si>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</si>
  <si>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</si>
  <si>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</si>
  <si>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</si>
  <si>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</si>
  <si>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</si>
  <si>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</si>
  <si>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</si>
  <si>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 xml:space="preserve">  </t>
  </si>
  <si>
    <t>Նախահաշիվ  N 1  Смета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</si>
  <si>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</si>
  <si>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</si>
  <si>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</si>
  <si>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</si>
  <si>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</si>
  <si>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</si>
  <si>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                                    </t>
  </si>
  <si>
    <t xml:space="preserve">                                                </t>
  </si>
  <si>
    <t xml:space="preserve">                        Ծավալաթերթ -Նախահաշիվ  </t>
  </si>
  <si>
    <t xml:space="preserve">                               Стоимость тыс.драм   </t>
  </si>
  <si>
    <t xml:space="preserve">   </t>
  </si>
  <si>
    <t>*Էլեկտրոդ  Электрод</t>
  </si>
  <si>
    <t>Итого с учетом транспортных и заготовительно-складских расходов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</si>
  <si>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</si>
  <si>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</si>
  <si>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</si>
  <si>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</si>
  <si>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Տարածքի հիմնանորոգում</t>
  </si>
  <si>
    <t>Капитальный ремонт территории</t>
  </si>
  <si>
    <t xml:space="preserve">                           Объемный лист-смета</t>
  </si>
  <si>
    <t xml:space="preserve">Ընդհանուր % </t>
  </si>
  <si>
    <t>ինդեքսավորումը ինֆ.տեղ. N 2  2026 индексы</t>
  </si>
  <si>
    <t>ԳԺ311-29-1</t>
  </si>
  <si>
    <t>ԳԺ310-13</t>
  </si>
  <si>
    <t>Շինարարական աղբի տեղափոխում մինչև 13կմ  Отвозка стр.мусора  на расстояние 13 км</t>
  </si>
  <si>
    <t>ԳԺ311-29-2</t>
  </si>
  <si>
    <t>Բեռնաթափում շինարարական աղբի ավտոմոբիլային փոխադրումների ժամանակ  Выгрузка стр.мусора</t>
  </si>
  <si>
    <t>*Ծանր ցեմենտային շաղախ  Цементный раствор</t>
  </si>
  <si>
    <t>*Սոսինձ  Клей</t>
  </si>
  <si>
    <t>Ընդամենը  1  Итого</t>
  </si>
  <si>
    <t xml:space="preserve">                                                   Պարսպի կառուցում և դարբասի տեղադրում</t>
  </si>
  <si>
    <t xml:space="preserve">                                                              Устройство ограды и установка ворот</t>
  </si>
  <si>
    <t>Ս8-91-1
Գ.մ.=0.5
Գ.ա.=0.5</t>
  </si>
  <si>
    <t>Մետաղական ցանկապատի գանդում h=1.5մ   Демонтаж металлической ограды h=1.5м  (металлолом 0.2т)</t>
  </si>
  <si>
    <t>Ժ46-83</t>
  </si>
  <si>
    <t>Բետոնե պատնեշի ապամոնտաժում   Разборка бетонной стены</t>
  </si>
  <si>
    <t>Բեռնում շինարարական աղբի ավտոմոբիլային փոխադրումների ժամանակ  (18.8х1.9)  Погрузка стр.мусора на автосамосвалы</t>
  </si>
  <si>
    <t>Ժ1-962</t>
  </si>
  <si>
    <t>Գրունտի մշակում ձեռքով խրամուղիներում, 4 կարգ  գրունտներում   Разработка грунта 4 гр. в траншее  вручную</t>
  </si>
  <si>
    <t>ԳԺ311-9-1</t>
  </si>
  <si>
    <t>Գրունտի բեռնում ավտոմոբիլային փոխադրումների ժամանակ  Погрузка грунта  на автосамосвалы   (17.5х1.95)</t>
  </si>
  <si>
    <t>Գրունտի տեղափոխում մինչև 13կմ  Отвозка грунта на расстояние 13 км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</si>
  <si>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</si>
  <si>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</si>
  <si>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</si>
  <si>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Ժ1-969</t>
  </si>
  <si>
    <t xml:space="preserve">Ետլիցք ձեռքով խրամուղիների 3 կարգ գրունտներում  Обратная засыпка вручную </t>
  </si>
  <si>
    <t>Ժ11-6</t>
  </si>
  <si>
    <t>Նախապատրաստական շերտերի պատրաստում խճից   Устройство подготовительного слоя из щебня</t>
  </si>
  <si>
    <t>*Խիճ բնական քարից շինարարական աշխատանքների համար 20-40մմ չափաբաժնի Щебень фракции 20-40мм</t>
  </si>
  <si>
    <t>Ժ6-20</t>
  </si>
  <si>
    <t>Բետոնե նախապատրաստական շերտի իրականացում В12.5 (М-150) դասի բետոնով   Устройство подготовительного слоя из бетона марки  В12.5 (М-150)</t>
  </si>
  <si>
    <t>*Տախտակ   Доски</t>
  </si>
  <si>
    <t>*Ծանր բետոն В12.5 (М-150)  Бетон</t>
  </si>
  <si>
    <t>*Կաղապարամած  Щиты опалубки</t>
  </si>
  <si>
    <t>Ժ6-21</t>
  </si>
  <si>
    <t>Խամքարաբետոնե ժապավենային հիմքերի իրականացում В15 (М-200)  դասի բետոնով    Устройство бутобетонного фундамента из бетона марки В15 (М-200)</t>
  </si>
  <si>
    <t>*Տախտակ    Доски</t>
  </si>
  <si>
    <t>*Ծանր բետոն   В15 (М-200)  Бетон  В15 (М-200)</t>
  </si>
  <si>
    <t>*Կաղապարամած   Щиты опалубки</t>
  </si>
  <si>
    <t>*Խամքար ճանապարհաշինարարական  Бутобетон</t>
  </si>
  <si>
    <t>Ժ6-117</t>
  </si>
  <si>
    <t>Երկաթբետոնե սյուների իրականացում   В20 (М-250)  Устройство ж/б колонн из бетона марки   В20 (М-250)</t>
  </si>
  <si>
    <t>*Էլեկտրոդ   Электрод</t>
  </si>
  <si>
    <t>*Ծանր բետոն   В20 (М-250)  Бетон  В20 (М-250)</t>
  </si>
  <si>
    <t>Ամրան   Арматура</t>
  </si>
  <si>
    <t>*Ամրան А500С  д-14   Арматура А500С  д-14</t>
  </si>
  <si>
    <t>*Ամրան А500С  д-16   Арматура А500С  д-16</t>
  </si>
  <si>
    <t>*Ամրան А240С  д-8   Арматура А240С  д-8</t>
  </si>
  <si>
    <t>*Տափօղակ     Шайба</t>
  </si>
  <si>
    <t>Ժ8-27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</si>
  <si>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Битумная боковая изоляция в 2 слоя</t>
  </si>
  <si>
    <t>*Մածիկ բիտումային ջրամեկուսացման աշխատանքների   Битум</t>
  </si>
  <si>
    <t>Ժ8-140</t>
  </si>
  <si>
    <t xml:space="preserve"> Պատի շար  պեմզաբլոկից   Кладка стен из пемзаблоков</t>
  </si>
  <si>
    <t>*Պեմզաբլոկ  400х200х200  Пемзаблок 400х200х200</t>
  </si>
  <si>
    <t>Ժ15-300</t>
  </si>
  <si>
    <t>Պատերի բարձրորակ սվաղ ցանցի վրայով ցեմենտային շաղախով  Штукатурка стен цементным раствором по сетке</t>
  </si>
  <si>
    <t xml:space="preserve">		*Ցանց մետաղական բարակ  Сетка Вр5 200х200		</t>
  </si>
  <si>
    <t>*Շաղախ հարդարման ծանր  Цементный раствор</t>
  </si>
  <si>
    <t>Ժ8-507</t>
  </si>
  <si>
    <t>Բազալտե թասակ   Установка базальтового колпака толщ.30мм, шириной 300мм</t>
  </si>
  <si>
    <t>*Շաղախ ցեմենտային  Цементный раствор</t>
  </si>
  <si>
    <t xml:space="preserve">*Բազալտե թասակ    Базальтовый колпак </t>
  </si>
  <si>
    <t>Ժ15-1</t>
  </si>
  <si>
    <t>Որմնախարիսխի  երեսապատում բազալտե  սալերով 30մմ հաստ.    Облицовка цоколя базальтовыми плитами толщ.30мм</t>
  </si>
  <si>
    <t>*Սալեր բազալտե  1000х300х30մմ   Базальтовые плиты  1000х300х30мм</t>
  </si>
  <si>
    <t>Ժ27-173 Ժ27-174</t>
  </si>
  <si>
    <t>Հիմնատակի իրականացնում բազալտե խճից 10սմ հաստ.    Щебеночная подготовка толщ.10см</t>
  </si>
  <si>
    <t>*Խիճ աղյուսի չ-բ. 5-10մմ   Щебень</t>
  </si>
  <si>
    <t>*Խիճ աղյուսի չ-բ. 40-70մմ  Щебень</t>
  </si>
  <si>
    <t>*Ջուր   Вода</t>
  </si>
  <si>
    <t>Ժ27-169 Ժ27-172</t>
  </si>
  <si>
    <t>Մանրահատիկ ասֆալտբետոնե խառնուրդից ծածակույթի իրականացնում 4սմ հաստ.    Мелкозернистый асфальт толщ.4см</t>
  </si>
  <si>
    <t>*Հանքաձյութ ջրիկ   Битум</t>
  </si>
  <si>
    <t>*Ավազ շինարարական աշխատանքների համար   Песок</t>
  </si>
  <si>
    <t xml:space="preserve">*Ասֆալտբետոնե խարնուրդ  մանրահատիկ   Мелкозернистый асфальт </t>
  </si>
  <si>
    <t>ՎԺ24-17</t>
  </si>
  <si>
    <t>Մետաղական ցանկապատի նորոգման համար մետաղական ձողերի փոխարինում    Ремонт металлической ограды с заменой решеток</t>
  </si>
  <si>
    <t>*Հեղույս շինարարական  Болт</t>
  </si>
  <si>
    <t xml:space="preserve">*Մետաղական խողովակ  գ-1.25 պատրաստման համար  Металлическая труба 30х3мм с к-1.25 на изготовление </t>
  </si>
  <si>
    <t>Ժ15-614</t>
  </si>
  <si>
    <t xml:space="preserve">Գ.ու. մետաղական  ցանկապատի ներկում յուղային ներկով 2 անգամ    Окраска сущ. металлической ограды  масляной краской 2 раза </t>
  </si>
  <si>
    <t>*Յուղաներկ Масляная краска</t>
  </si>
  <si>
    <t>*Օլիֆ  Олифа</t>
  </si>
  <si>
    <t>Ժ7-323</t>
  </si>
  <si>
    <t>Բացվող դարպասների տեղադրում մետաղական սյուներով   Устройство распашных ворот с установкой металлических столбов</t>
  </si>
  <si>
    <t>*Հեղույս շինարարական   Болт</t>
  </si>
  <si>
    <t>*Մետաղական խողովակ  գ-1.25 պատրաստման համար  Металлическая труба 60х40х3мм с к-1.25 на изготовление   (1.725х4)</t>
  </si>
  <si>
    <t>*Մետաղական խողովակ  գ-1.25 պատրաստման համար  Металлическая труба 60х40х3мм с к-1.25 на изготовление   (1.18х4)</t>
  </si>
  <si>
    <t>*Մետաղական խողովակ  գ-1.25 պատրաստման համար  Металлическая труба 20х20х2мм с к-1.25 на изготовление   (2.1х33)</t>
  </si>
  <si>
    <t>*Շերտապողպատ եռ.դետալ    Полосовая сталь для сварки 150х100х7мм (4шт)</t>
  </si>
  <si>
    <t>*Մետաղական ծխնի  Металлические петли</t>
  </si>
  <si>
    <t>*Կողպեկ      Замок</t>
  </si>
  <si>
    <t>Ժ9-122</t>
  </si>
  <si>
    <t>Պողպատե  խարիսխվող փական  Монтаж конструкций ворот (анкерный затвор)</t>
  </si>
  <si>
    <t xml:space="preserve">*Ամրան А500С  д-16   Арматура А500С  д-16    с к-1.25 на изготовление </t>
  </si>
  <si>
    <t xml:space="preserve">*Մետաղական խողովակ  գ-1.25 պատրաստման համար  Металлическая труба 30х3мм с к-1.25 на изготовление	</t>
  </si>
  <si>
    <t>Ժ33-82
Գ.ա.=2
Գ.ն.=2</t>
  </si>
  <si>
    <t xml:space="preserve">Մետաղական դարպասի ներկում  2 անգամ   Окраска ворот  масляной краской 2 раза </t>
  </si>
  <si>
    <t>*Տրաֆարետ  Трафарет</t>
  </si>
  <si>
    <t>Ժ15-680</t>
  </si>
  <si>
    <t>Նոր տեղադրվող դարպասին պատվերանշանի ներկում տրաֆարետի միջոցով     Набивка фриза по трафарету  акриловой эмалью</t>
  </si>
  <si>
    <t>*Ակրիլային էմալ  Акриловая эмаль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</si>
  <si>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</si>
  <si>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</si>
  <si>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</si>
  <si>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</si>
  <si>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 xml:space="preserve">Մ.Պետրոսյան </t>
  </si>
  <si>
    <t xml:space="preserve">                        Составила</t>
  </si>
  <si>
    <t>М.Петросян</t>
  </si>
  <si>
    <t xml:space="preserve">     Шенгавит города Ереван </t>
  </si>
  <si>
    <t>Պարսպի կառուցում և դարբասի տեղադրում</t>
  </si>
  <si>
    <t>Устройство ограды и установка ворот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</si>
  <si>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2763.50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</si>
  <si>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3053.76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</si>
  <si>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299149 </t>
    </r>
    <r>
      <rPr>
        <sz val="12"/>
        <rFont val="Arial LatArm"/>
        <family val="2"/>
      </rPr>
      <t>դրամ</t>
    </r>
  </si>
  <si>
    <t xml:space="preserve">              թյան Ինֆորմացիոն Կենտրոնի  N 2-2026թ.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</si>
  <si>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2763.50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</si>
  <si>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3053.76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</si>
  <si>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299149 </t>
    </r>
    <r>
      <rPr>
        <sz val="12"/>
        <rFont val="Arial LatArm"/>
        <family val="2"/>
      </rPr>
      <t xml:space="preserve">драм </t>
    </r>
  </si>
  <si>
    <t>При расчетах использованы данные официального издания бюллетеня N2-2026</t>
  </si>
  <si>
    <t xml:space="preserve">Ժամանակավոր կառույցներ  1.5%   </t>
  </si>
  <si>
    <t xml:space="preserve">Կլիմայական պայմանների ազդեցությունը  0.8% </t>
  </si>
  <si>
    <t>Շենգավիթ վ/շ պատվերանշանի տեղադրում   Изготовление и установка стального листа для эмблемы</t>
  </si>
  <si>
    <t>*Պատվերանշանի թիթեղ   600х680մմ (2հատ)   գ-1.25 պատրաստման համար     Стальной лист 600х680мм (2шт) для эмблемы  с к-1.25 на изготовление</t>
  </si>
  <si>
    <t>Մետաղական ցանկապատի քանդում h=1.5մ   Демонтаж металлической ограды h=1.5м  (металлолом 0.2т)</t>
  </si>
  <si>
    <t>Շինանյութի վերադարձ  (Ժամանակավոր կառույցներից)  116.56*15%</t>
  </si>
  <si>
    <t xml:space="preserve">                  Տաս միլիոն երկու հարյուր իննսունվեց հազար յութ հարյուր երեսուն դրամ</t>
  </si>
  <si>
    <t xml:space="preserve">                        Десять миллионов двести девяносто шесть тысяч семьсот тридцать драм</t>
  </si>
  <si>
    <t xml:space="preserve">    Устройство ограждения и установка ворот во дворе административного здания Шенгавит города Ереван </t>
  </si>
  <si>
    <t xml:space="preserve">  Устройство ограждения и установка ворот во дворе административного здания Шенгавит города Ереван </t>
  </si>
  <si>
    <t xml:space="preserve">Устройство ограждения и установка ворот во дворе административного здания Шенгавит города Ереван </t>
  </si>
  <si>
    <t xml:space="preserve">                  Կազմեց  </t>
  </si>
  <si>
    <t xml:space="preserve">   Директор</t>
  </si>
  <si>
    <t>Ընդամենը նախահաշվով               Всего по смете</t>
  </si>
  <si>
    <t xml:space="preserve"> Շենգավիթ վարչական շրջանի վարչական շենքի բակի ցանկապատի,պարսպի կառուցման և դարպասի տեղադրման աշխատանքներ         </t>
  </si>
  <si>
    <t xml:space="preserve">Շենգավիթ վարչական շրջանի վարչական շենքի բակի ցանկապատի,պարսպի կառուցման և դարպասի տեղադրման աշխատանքներ         </t>
  </si>
  <si>
    <t xml:space="preserve">Շենգավիթ վարչական շրջանի վարչական շենքի բակի ցանկապատի,պարսպի կառուցման և դարպասի տեղադրման աշխատանքներ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</si>
</sst>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_р_."/>
    <numFmt numFmtId="171" formatCode="#,##0.000"/>
  </numFmts>
  <fonts count="46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sz val="8"/>
      <name val="Arial LatArm"/>
      <family val="2"/>
    </font>
    <font>
      <sz val="7"/>
      <name val="Arial LatArm"/>
      <family val="2"/>
    </font>
    <font>
      <sz val="12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522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0" xfId="12" applyFont="1"/>
    <xf numFmtId="0" fontId="19" fillId="0" borderId="0" xfId="12" applyFont="1"/>
    <xf numFmtId="0" fontId="20" fillId="0" borderId="0" xfId="13" applyFont="1"/>
    <xf numFmtId="0" fontId="21" fillId="0" borderId="0" xfId="13" applyFont="1" applyAlignment="1">
      <alignment horizontal="left"/>
    </xf>
    <xf numFmtId="0" fontId="18" fillId="0" borderId="0" xfId="9" applyFont="1"/>
    <xf numFmtId="0" fontId="20" fillId="0" borderId="0" xfId="14" applyFont="1"/>
    <xf numFmtId="0" fontId="23" fillId="0" borderId="0" xfId="9" applyFont="1"/>
    <xf numFmtId="0" fontId="20" fillId="0" borderId="0" xfId="15" applyFont="1"/>
    <xf numFmtId="0" fontId="18" fillId="0" borderId="0" xfId="15" applyFont="1"/>
    <xf numFmtId="0" fontId="20" fillId="0" borderId="0" xfId="15" applyFont="1" applyAlignment="1">
      <alignment horizontal="left"/>
    </xf>
    <xf numFmtId="0" fontId="21" fillId="0" borderId="0" xfId="13" applyFont="1"/>
    <xf numFmtId="0" fontId="24" fillId="0" borderId="0" xfId="13" applyFont="1"/>
    <xf numFmtId="2" fontId="24" fillId="0" borderId="0" xfId="13" applyNumberFormat="1" applyFont="1"/>
    <xf numFmtId="0" fontId="21" fillId="0" borderId="0" xfId="13" applyFont="1" applyAlignment="1">
      <alignment horizontal="right"/>
    </xf>
    <xf numFmtId="0" fontId="22" fillId="0" borderId="0" xfId="9" applyFont="1" applyAlignment="1">
      <alignment vertical="center" wrapText="1"/>
    </xf>
    <xf numFmtId="0" fontId="25" fillId="0" borderId="0" xfId="13" applyFont="1"/>
    <xf numFmtId="0" fontId="26" fillId="0" borderId="0" xfId="13" applyFont="1"/>
    <xf numFmtId="0" fontId="20" fillId="0" borderId="0" xfId="19" applyFont="1"/>
    <xf numFmtId="0" fontId="20" fillId="0" borderId="0" xfId="9" applyFont="1"/>
    <xf numFmtId="9" fontId="21" fillId="0" borderId="0" xfId="19" applyNumberFormat="1" applyFont="1" applyAlignment="1">
      <alignment horizontal="left"/>
    </xf>
    <xf numFmtId="0" fontId="27" fillId="0" borderId="0" xfId="9" applyFont="1"/>
    <xf numFmtId="2" fontId="24" fillId="0" borderId="0" xfId="9" applyNumberFormat="1" applyFont="1"/>
    <xf numFmtId="0" fontId="26" fillId="0" borderId="0" xfId="9" applyFont="1" applyAlignment="1">
      <alignment vertical="center" wrapText="1"/>
    </xf>
    <xf numFmtId="0" fontId="18" fillId="0" borderId="0" xfId="8" applyFont="1"/>
    <xf numFmtId="0" fontId="28" fillId="0" borderId="0" xfId="8" applyFont="1" applyAlignment="1">
      <alignment vertical="center" wrapText="1"/>
    </xf>
    <xf numFmtId="0" fontId="25" fillId="0" borderId="0" xfId="8" applyFont="1"/>
    <xf numFmtId="0" fontId="28" fillId="0" borderId="0" xfId="8" applyFont="1" applyAlignment="1">
      <alignment horizontal="center" vertical="center" wrapText="1"/>
    </xf>
    <xf numFmtId="0" fontId="28" fillId="0" borderId="0" xfId="8" applyFont="1" applyAlignment="1">
      <alignment horizontal="left" vertical="center" wrapText="1"/>
    </xf>
    <xf numFmtId="0" fontId="29" fillId="0" borderId="15" xfId="18" applyFont="1" applyBorder="1" applyAlignment="1">
      <alignment horizontal="center"/>
    </xf>
    <xf numFmtId="0" fontId="24" fillId="0" borderId="5" xfId="18" applyFont="1" applyBorder="1" applyAlignment="1">
      <alignment horizontal="center"/>
    </xf>
    <xf numFmtId="0" fontId="22" fillId="0" borderId="20" xfId="11" applyFont="1" applyBorder="1" applyAlignment="1">
      <alignment horizontal="center"/>
    </xf>
    <xf numFmtId="0" fontId="27" fillId="0" borderId="4" xfId="9" applyFont="1" applyBorder="1"/>
    <xf numFmtId="0" fontId="27" fillId="0" borderId="13" xfId="9" applyFont="1" applyBorder="1"/>
    <xf numFmtId="0" fontId="24" fillId="0" borderId="0" xfId="8" applyFont="1" applyAlignment="1">
      <alignment vertical="center" wrapText="1"/>
    </xf>
    <xf numFmtId="0" fontId="26" fillId="0" borderId="0" xfId="8" applyFont="1" applyAlignment="1">
      <alignment vertical="center" wrapText="1"/>
    </xf>
    <xf numFmtId="0" fontId="25" fillId="0" borderId="0" xfId="16" applyFont="1"/>
    <xf numFmtId="0" fontId="17" fillId="0" borderId="0" xfId="6" applyFont="1"/>
    <xf numFmtId="0" fontId="17" fillId="0" borderId="0" xfId="2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0" xfId="7" applyFont="1" applyBorder="1" applyAlignment="1">
      <alignment vertical="center" wrapText="1"/>
    </xf>
    <xf numFmtId="167" fontId="17" fillId="0" borderId="0" xfId="7" applyNumberFormat="1" applyFont="1" applyBorder="1" applyAlignment="1">
      <alignment vertical="center" wrapText="1"/>
    </xf>
    <xf numFmtId="0" fontId="41" fillId="0" borderId="0" xfId="7" applyFont="1" applyAlignment="1">
      <alignment horizontal="center" vertical="center" wrapText="1"/>
    </xf>
    <xf numFmtId="167" fontId="41" fillId="0" borderId="0" xfId="7" applyNumberFormat="1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0" fontId="23" fillId="0" borderId="0" xfId="7" applyFont="1" applyAlignment="1">
      <alignment vertical="center" wrapText="1"/>
    </xf>
    <xf numFmtId="0" fontId="17" fillId="0" borderId="0" xfId="7" applyFont="1" applyAlignment="1">
      <alignment horizontal="center" vertical="center" wrapText="1"/>
    </xf>
    <xf numFmtId="167" fontId="17" fillId="0" borderId="0" xfId="7" applyNumberFormat="1" applyFont="1" applyAlignment="1">
      <alignment vertical="center" wrapText="1"/>
    </xf>
    <xf numFmtId="0" fontId="23" fillId="0" borderId="0" xfId="7" applyFont="1" applyBorder="1" applyAlignment="1">
      <alignment vertical="center" wrapText="1"/>
    </xf>
    <xf numFmtId="0" fontId="23" fillId="0" borderId="0" xfId="7" applyFont="1" applyBorder="1" applyAlignment="1">
      <alignment horizontal="center" vertical="center" wrapText="1"/>
    </xf>
    <xf numFmtId="9" fontId="17" fillId="0" borderId="0" xfId="7" applyNumberFormat="1" applyFont="1" applyBorder="1" applyAlignment="1">
      <alignment vertical="center" wrapText="1"/>
    </xf>
    <xf numFmtId="0" fontId="17" fillId="0" borderId="0" xfId="7" applyFont="1"/>
    <xf numFmtId="167" fontId="17" fillId="0" borderId="0" xfId="7" applyNumberFormat="1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2" fontId="17" fillId="0" borderId="0" xfId="7" applyNumberFormat="1" applyFont="1"/>
    <xf numFmtId="0" fontId="20" fillId="0" borderId="6" xfId="18" applyFont="1" applyBorder="1"/>
    <xf numFmtId="2" fontId="23" fillId="0" borderId="6" xfId="18" applyNumberFormat="1" applyFont="1" applyFill="1" applyBorder="1" applyAlignment="1">
      <alignment horizontal="center"/>
    </xf>
    <xf numFmtId="0" fontId="23" fillId="0" borderId="12" xfId="18" applyFont="1" applyFill="1" applyBorder="1" applyAlignment="1">
      <alignment horizontal="center"/>
    </xf>
    <xf numFmtId="0" fontId="23" fillId="0" borderId="21" xfId="18" applyFont="1" applyBorder="1" applyAlignment="1">
      <alignment horizontal="center"/>
    </xf>
    <xf numFmtId="0" fontId="20" fillId="0" borderId="12" xfId="18" applyFont="1" applyFill="1" applyBorder="1" applyAlignment="1">
      <alignment horizontal="left"/>
    </xf>
    <xf numFmtId="0" fontId="23" fillId="0" borderId="22" xfId="18" applyFont="1" applyBorder="1" applyAlignment="1">
      <alignment horizontal="center"/>
    </xf>
    <xf numFmtId="2" fontId="23" fillId="0" borderId="6" xfId="18" applyNumberFormat="1" applyFont="1" applyBorder="1" applyAlignment="1">
      <alignment horizontal="right"/>
    </xf>
    <xf numFmtId="0" fontId="23" fillId="0" borderId="6" xfId="18" applyFont="1" applyBorder="1" applyAlignment="1">
      <alignment horizontal="center"/>
    </xf>
    <xf numFmtId="0" fontId="20" fillId="0" borderId="0" xfId="18" applyFont="1"/>
    <xf numFmtId="2" fontId="23" fillId="0" borderId="12" xfId="18" applyNumberFormat="1" applyFont="1" applyBorder="1" applyAlignment="1">
      <alignment horizontal="right"/>
    </xf>
    <xf numFmtId="0" fontId="23" fillId="0" borderId="12" xfId="18" applyFont="1" applyBorder="1" applyAlignment="1">
      <alignment horizontal="center"/>
    </xf>
    <xf numFmtId="0" fontId="26" fillId="0" borderId="0" xfId="9" applyFont="1" applyAlignment="1">
      <alignment horizontal="center" vertical="center" wrapText="1"/>
    </xf>
    <xf numFmtId="0" fontId="20" fillId="0" borderId="0" xfId="6" applyFont="1"/>
    <xf numFmtId="168" fontId="17" fillId="0" borderId="0" xfId="2" applyNumberFormat="1" applyFont="1" applyAlignment="1">
      <alignment vertic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7" fillId="0" borderId="30" xfId="7" applyFont="1" applyBorder="1"/>
    <xf numFmtId="0" fontId="23" fillId="0" borderId="30" xfId="7" applyFont="1" applyBorder="1" applyAlignment="1">
      <alignment horizontal="center" vertical="center"/>
    </xf>
    <xf numFmtId="0" fontId="23" fillId="0" borderId="30" xfId="7" applyFont="1" applyBorder="1" applyAlignment="1">
      <alignment vertical="center"/>
    </xf>
    <xf numFmtId="4" fontId="17" fillId="0" borderId="0" xfId="7" applyNumberFormat="1" applyFont="1"/>
    <xf numFmtId="0" fontId="18" fillId="0" borderId="0" xfId="9" applyFont="1"/>
    <xf numFmtId="0" fontId="20" fillId="0" borderId="0" xfId="13" applyFont="1" applyAlignment="1"/>
    <xf numFmtId="0" fontId="18" fillId="0" borderId="0" xfId="9" applyFont="1"/>
    <xf numFmtId="0" fontId="26" fillId="0" borderId="0" xfId="16" applyFont="1" applyAlignment="1">
      <alignment vertical="center" wrapText="1"/>
    </xf>
    <xf numFmtId="0" fontId="22" fillId="0" borderId="0" xfId="8" applyFont="1" applyAlignment="1">
      <alignment vertical="center" wrapText="1"/>
    </xf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0" fontId="20" fillId="0" borderId="0" xfId="18" applyFont="1" applyAlignment="1">
      <alignment horizontal="right"/>
    </xf>
    <xf numFmtId="0" fontId="28" fillId="0" borderId="0" xfId="18" applyFont="1" applyAlignment="1">
      <alignment horizontal="center"/>
    </xf>
    <xf numFmtId="0" fontId="25" fillId="0" borderId="0" xfId="18" applyFont="1"/>
    <xf numFmtId="0" fontId="21" fillId="0" borderId="0" xfId="18" applyFont="1"/>
    <xf numFmtId="2" fontId="30" fillId="0" borderId="0" xfId="18" applyNumberFormat="1" applyFont="1"/>
    <xf numFmtId="0" fontId="20" fillId="0" borderId="13" xfId="18" applyFont="1" applyBorder="1"/>
    <xf numFmtId="2" fontId="22" fillId="0" borderId="0" xfId="18" applyNumberFormat="1" applyFont="1"/>
    <xf numFmtId="0" fontId="20" fillId="0" borderId="32" xfId="18" applyFont="1" applyFill="1" applyBorder="1"/>
    <xf numFmtId="0" fontId="20" fillId="0" borderId="15" xfId="18" applyFont="1" applyFill="1" applyBorder="1"/>
    <xf numFmtId="0" fontId="20" fillId="0" borderId="0" xfId="18" applyFont="1" applyFill="1" applyBorder="1"/>
    <xf numFmtId="0" fontId="18" fillId="0" borderId="15" xfId="18" applyFont="1" applyFill="1" applyBorder="1" applyAlignment="1">
      <alignment horizontal="center"/>
    </xf>
    <xf numFmtId="0" fontId="20" fillId="0" borderId="0" xfId="18" applyFont="1" applyBorder="1"/>
    <xf numFmtId="0" fontId="20" fillId="0" borderId="17" xfId="18" applyFont="1" applyFill="1" applyBorder="1" applyAlignment="1">
      <alignment horizontal="center"/>
    </xf>
    <xf numFmtId="0" fontId="23" fillId="0" borderId="0" xfId="18" applyFont="1" applyFill="1" applyBorder="1" applyAlignment="1">
      <alignment horizontal="center"/>
    </xf>
    <xf numFmtId="0" fontId="18" fillId="0" borderId="5" xfId="18" applyFont="1" applyFill="1" applyBorder="1" applyAlignment="1">
      <alignment horizontal="center"/>
    </xf>
    <xf numFmtId="0" fontId="18" fillId="0" borderId="31" xfId="18" applyFont="1" applyFill="1" applyBorder="1"/>
    <xf numFmtId="0" fontId="18" fillId="0" borderId="0" xfId="18" applyFont="1" applyFill="1" applyBorder="1"/>
    <xf numFmtId="0" fontId="23" fillId="0" borderId="5" xfId="18" applyFont="1" applyFill="1" applyBorder="1" applyAlignment="1">
      <alignment horizontal="center"/>
    </xf>
    <xf numFmtId="0" fontId="18" fillId="0" borderId="9" xfId="18" applyFont="1" applyFill="1" applyBorder="1"/>
    <xf numFmtId="0" fontId="18" fillId="0" borderId="18" xfId="18" applyFont="1" applyFill="1" applyBorder="1" applyAlignment="1">
      <alignment horizontal="center"/>
    </xf>
    <xf numFmtId="0" fontId="18" fillId="0" borderId="6" xfId="18" applyFont="1" applyFill="1" applyBorder="1" applyAlignment="1">
      <alignment horizontal="center"/>
    </xf>
    <xf numFmtId="0" fontId="20" fillId="0" borderId="17" xfId="18" applyFont="1" applyFill="1" applyBorder="1"/>
    <xf numFmtId="0" fontId="18" fillId="0" borderId="5" xfId="18" applyFont="1" applyFill="1" applyBorder="1"/>
    <xf numFmtId="0" fontId="20" fillId="0" borderId="5" xfId="18" applyFont="1" applyBorder="1"/>
    <xf numFmtId="0" fontId="20" fillId="0" borderId="9" xfId="18" applyFont="1" applyBorder="1"/>
    <xf numFmtId="0" fontId="20" fillId="0" borderId="19" xfId="18" applyFont="1" applyFill="1" applyBorder="1"/>
    <xf numFmtId="0" fontId="23" fillId="0" borderId="20" xfId="18" applyFont="1" applyFill="1" applyBorder="1" applyAlignment="1">
      <alignment horizontal="center"/>
    </xf>
    <xf numFmtId="0" fontId="18" fillId="0" borderId="20" xfId="18" applyFont="1" applyFill="1" applyBorder="1"/>
    <xf numFmtId="0" fontId="18" fillId="0" borderId="20" xfId="18" applyFont="1" applyFill="1" applyBorder="1" applyAlignment="1">
      <alignment horizontal="center"/>
    </xf>
    <xf numFmtId="0" fontId="20" fillId="0" borderId="20" xfId="18" applyFont="1" applyFill="1" applyBorder="1"/>
    <xf numFmtId="0" fontId="31" fillId="0" borderId="19" xfId="18" applyFont="1" applyBorder="1" applyAlignment="1">
      <alignment horizontal="center"/>
    </xf>
    <xf numFmtId="0" fontId="31" fillId="0" borderId="20" xfId="18" applyFont="1" applyBorder="1" applyAlignment="1">
      <alignment horizontal="center"/>
    </xf>
    <xf numFmtId="0" fontId="20" fillId="0" borderId="14" xfId="18" applyFont="1" applyBorder="1" applyAlignment="1">
      <alignment horizontal="center"/>
    </xf>
    <xf numFmtId="0" fontId="20" fillId="0" borderId="15" xfId="18" applyFont="1" applyBorder="1"/>
    <xf numFmtId="2" fontId="20" fillId="0" borderId="15" xfId="18" applyNumberFormat="1" applyFont="1" applyBorder="1"/>
    <xf numFmtId="0" fontId="20" fillId="0" borderId="15" xfId="18" applyFont="1" applyBorder="1" applyAlignment="1">
      <alignment horizontal="center"/>
    </xf>
    <xf numFmtId="0" fontId="20" fillId="0" borderId="17" xfId="18" applyFont="1" applyBorder="1" applyAlignment="1">
      <alignment horizontal="center"/>
    </xf>
    <xf numFmtId="2" fontId="20" fillId="0" borderId="5" xfId="18" applyNumberFormat="1" applyFont="1" applyBorder="1" applyAlignment="1">
      <alignment horizontal="right"/>
    </xf>
    <xf numFmtId="0" fontId="20" fillId="0" borderId="5" xfId="18" applyFont="1" applyBorder="1" applyAlignment="1">
      <alignment horizontal="center"/>
    </xf>
    <xf numFmtId="2" fontId="20" fillId="0" borderId="5" xfId="18" applyNumberFormat="1" applyFont="1" applyBorder="1"/>
    <xf numFmtId="0" fontId="20" fillId="0" borderId="17" xfId="9" applyFont="1" applyBorder="1" applyAlignment="1">
      <alignment horizontal="center"/>
    </xf>
    <xf numFmtId="0" fontId="20" fillId="0" borderId="5" xfId="9" applyFont="1" applyBorder="1" applyAlignment="1">
      <alignment horizontal="center"/>
    </xf>
    <xf numFmtId="0" fontId="22" fillId="0" borderId="5" xfId="9" applyFont="1" applyBorder="1" applyAlignment="1">
      <alignment horizontal="center"/>
    </xf>
    <xf numFmtId="0" fontId="22" fillId="0" borderId="12" xfId="9" applyFont="1" applyBorder="1" applyAlignment="1">
      <alignment horizontal="center"/>
    </xf>
    <xf numFmtId="0" fontId="32" fillId="0" borderId="12" xfId="9" applyFont="1" applyBorder="1" applyAlignment="1">
      <alignment horizontal="center"/>
    </xf>
    <xf numFmtId="0" fontId="18" fillId="0" borderId="0" xfId="9" applyFont="1" applyBorder="1"/>
    <xf numFmtId="0" fontId="20" fillId="0" borderId="5" xfId="18" applyFont="1" applyFill="1" applyBorder="1" applyAlignment="1">
      <alignment horizontal="left"/>
    </xf>
    <xf numFmtId="2" fontId="23" fillId="0" borderId="6" xfId="18" applyNumberFormat="1" applyFont="1" applyFill="1" applyBorder="1" applyAlignment="1">
      <alignment horizontal="right"/>
    </xf>
    <xf numFmtId="0" fontId="23" fillId="0" borderId="6" xfId="18" applyFont="1" applyFill="1" applyBorder="1" applyAlignment="1">
      <alignment horizontal="center"/>
    </xf>
    <xf numFmtId="0" fontId="20" fillId="0" borderId="9" xfId="18" applyFont="1" applyBorder="1" applyAlignment="1">
      <alignment horizontal="center"/>
    </xf>
    <xf numFmtId="2" fontId="23" fillId="0" borderId="12" xfId="18" applyNumberFormat="1" applyFont="1" applyFill="1" applyBorder="1" applyAlignment="1">
      <alignment horizontal="right"/>
    </xf>
    <xf numFmtId="2" fontId="23" fillId="0" borderId="12" xfId="18" applyNumberFormat="1" applyFont="1" applyFill="1" applyBorder="1"/>
    <xf numFmtId="0" fontId="23" fillId="0" borderId="27" xfId="18" applyFont="1" applyBorder="1" applyAlignment="1">
      <alignment horizontal="center"/>
    </xf>
    <xf numFmtId="0" fontId="23" fillId="0" borderId="26" xfId="18" applyFont="1" applyBorder="1"/>
    <xf numFmtId="0" fontId="24" fillId="0" borderId="26" xfId="18" applyFont="1" applyBorder="1" applyAlignment="1">
      <alignment horizontal="center"/>
    </xf>
    <xf numFmtId="2" fontId="30" fillId="0" borderId="26" xfId="18" applyNumberFormat="1" applyFont="1" applyBorder="1" applyAlignment="1">
      <alignment horizontal="right"/>
    </xf>
    <xf numFmtId="0" fontId="23" fillId="0" borderId="26" xfId="18" applyFont="1" applyBorder="1" applyAlignment="1">
      <alignment horizontal="center"/>
    </xf>
    <xf numFmtId="0" fontId="23" fillId="2" borderId="27" xfId="18" applyFont="1" applyFill="1" applyBorder="1" applyAlignment="1">
      <alignment horizontal="center"/>
    </xf>
    <xf numFmtId="0" fontId="23" fillId="2" borderId="26" xfId="18" applyFont="1" applyFill="1" applyBorder="1"/>
    <xf numFmtId="0" fontId="24" fillId="2" borderId="26" xfId="18" applyFont="1" applyFill="1" applyBorder="1" applyAlignment="1">
      <alignment horizontal="center"/>
    </xf>
    <xf numFmtId="2" fontId="30" fillId="2" borderId="26" xfId="18" applyNumberFormat="1" applyFont="1" applyFill="1" applyBorder="1" applyAlignment="1">
      <alignment horizontal="right"/>
    </xf>
    <xf numFmtId="2" fontId="30" fillId="2" borderId="26" xfId="18" applyNumberFormat="1" applyFont="1" applyFill="1" applyBorder="1" applyAlignment="1">
      <alignment horizontal="center"/>
    </xf>
    <xf numFmtId="0" fontId="23" fillId="0" borderId="14" xfId="18" applyFont="1" applyBorder="1" applyAlignment="1">
      <alignment horizontal="center"/>
    </xf>
    <xf numFmtId="0" fontId="23" fillId="0" borderId="15" xfId="18" applyFont="1" applyBorder="1"/>
    <xf numFmtId="2" fontId="23" fillId="0" borderId="15" xfId="18" applyNumberFormat="1" applyFont="1" applyBorder="1" applyAlignment="1">
      <alignment horizontal="center"/>
    </xf>
    <xf numFmtId="0" fontId="23" fillId="0" borderId="15" xfId="18" applyFont="1" applyBorder="1" applyAlignment="1">
      <alignment horizontal="center"/>
    </xf>
    <xf numFmtId="2" fontId="23" fillId="0" borderId="15" xfId="18" applyNumberFormat="1" applyFont="1" applyBorder="1"/>
    <xf numFmtId="0" fontId="23" fillId="0" borderId="17" xfId="18" applyFont="1" applyBorder="1" applyAlignment="1">
      <alignment horizontal="center"/>
    </xf>
    <xf numFmtId="0" fontId="23" fillId="0" borderId="25" xfId="18" applyFont="1" applyBorder="1"/>
    <xf numFmtId="2" fontId="23" fillId="0" borderId="9" xfId="18" applyNumberFormat="1" applyFont="1" applyBorder="1" applyAlignment="1">
      <alignment horizontal="center"/>
    </xf>
    <xf numFmtId="0" fontId="23" fillId="0" borderId="5" xfId="18" applyFont="1" applyBorder="1" applyAlignment="1">
      <alignment horizontal="center"/>
    </xf>
    <xf numFmtId="2" fontId="23" fillId="0" borderId="5" xfId="18" applyNumberFormat="1" applyFont="1" applyBorder="1"/>
    <xf numFmtId="0" fontId="23" fillId="0" borderId="31" xfId="18" applyFont="1" applyBorder="1"/>
    <xf numFmtId="0" fontId="24" fillId="0" borderId="20" xfId="18" applyFont="1" applyBorder="1" applyAlignment="1">
      <alignment horizontal="center"/>
    </xf>
    <xf numFmtId="2" fontId="23" fillId="0" borderId="8" xfId="18" applyNumberFormat="1" applyFont="1" applyBorder="1" applyAlignment="1">
      <alignment horizontal="center"/>
    </xf>
    <xf numFmtId="2" fontId="23" fillId="0" borderId="12" xfId="18" applyNumberFormat="1" applyFont="1" applyBorder="1"/>
    <xf numFmtId="0" fontId="27" fillId="0" borderId="5" xfId="18" applyFont="1" applyBorder="1" applyAlignment="1">
      <alignment horizontal="left"/>
    </xf>
    <xf numFmtId="2" fontId="23" fillId="0" borderId="5" xfId="18" applyNumberFormat="1" applyFont="1" applyBorder="1" applyAlignment="1">
      <alignment horizontal="right"/>
    </xf>
    <xf numFmtId="0" fontId="23" fillId="0" borderId="19" xfId="18" applyFont="1" applyBorder="1" applyAlignment="1">
      <alignment horizontal="center"/>
    </xf>
    <xf numFmtId="0" fontId="20" fillId="0" borderId="20" xfId="18" applyFont="1" applyBorder="1"/>
    <xf numFmtId="0" fontId="27" fillId="0" borderId="20" xfId="18" applyFont="1" applyBorder="1" applyAlignment="1">
      <alignment horizontal="left"/>
    </xf>
    <xf numFmtId="2" fontId="23" fillId="0" borderId="20" xfId="18" applyNumberFormat="1" applyFont="1" applyBorder="1" applyAlignment="1">
      <alignment horizontal="right"/>
    </xf>
    <xf numFmtId="0" fontId="23" fillId="0" borderId="20" xfId="18" applyFont="1" applyBorder="1" applyAlignment="1">
      <alignment horizontal="center"/>
    </xf>
    <xf numFmtId="2" fontId="30" fillId="0" borderId="26" xfId="18" applyNumberFormat="1" applyFont="1" applyBorder="1" applyAlignment="1">
      <alignment horizontal="center"/>
    </xf>
    <xf numFmtId="0" fontId="34" fillId="0" borderId="26" xfId="18" applyFont="1" applyBorder="1" applyAlignment="1">
      <alignment horizontal="center"/>
    </xf>
    <xf numFmtId="0" fontId="20" fillId="2" borderId="27" xfId="18" applyFont="1" applyFill="1" applyBorder="1" applyAlignment="1">
      <alignment horizontal="center"/>
    </xf>
    <xf numFmtId="0" fontId="20" fillId="2" borderId="26" xfId="18" applyFont="1" applyFill="1" applyBorder="1"/>
    <xf numFmtId="2" fontId="31" fillId="0" borderId="15" xfId="18" applyNumberFormat="1" applyFont="1" applyBorder="1"/>
    <xf numFmtId="2" fontId="31" fillId="0" borderId="15" xfId="18" applyNumberFormat="1" applyFont="1" applyBorder="1" applyAlignment="1">
      <alignment horizontal="right"/>
    </xf>
    <xf numFmtId="0" fontId="20" fillId="0" borderId="19" xfId="18" applyFont="1" applyBorder="1" applyAlignment="1">
      <alignment horizontal="center"/>
    </xf>
    <xf numFmtId="2" fontId="20" fillId="0" borderId="20" xfId="18" applyNumberFormat="1" applyFont="1" applyBorder="1"/>
    <xf numFmtId="2" fontId="20" fillId="0" borderId="20" xfId="18" applyNumberFormat="1" applyFont="1" applyBorder="1" applyAlignment="1">
      <alignment horizontal="center"/>
    </xf>
    <xf numFmtId="0" fontId="27" fillId="0" borderId="15" xfId="18" applyFont="1" applyBorder="1"/>
    <xf numFmtId="2" fontId="23" fillId="0" borderId="15" xfId="18" applyNumberFormat="1" applyFont="1" applyBorder="1" applyAlignment="1">
      <alignment horizontal="right"/>
    </xf>
    <xf numFmtId="0" fontId="20" fillId="0" borderId="12" xfId="18" applyFont="1" applyBorder="1"/>
    <xf numFmtId="0" fontId="27" fillId="0" borderId="7" xfId="18" applyFont="1" applyBorder="1"/>
    <xf numFmtId="2" fontId="23" fillId="0" borderId="12" xfId="18" applyNumberFormat="1" applyFont="1" applyBorder="1" applyAlignment="1">
      <alignment horizontal="center"/>
    </xf>
    <xf numFmtId="2" fontId="20" fillId="0" borderId="0" xfId="18" applyNumberFormat="1" applyFont="1"/>
    <xf numFmtId="0" fontId="27" fillId="0" borderId="4" xfId="18" applyFont="1" applyBorder="1"/>
    <xf numFmtId="2" fontId="23" fillId="0" borderId="6" xfId="18" applyNumberFormat="1" applyFont="1" applyBorder="1" applyAlignment="1">
      <alignment horizontal="center"/>
    </xf>
    <xf numFmtId="0" fontId="27" fillId="0" borderId="0" xfId="18" applyFont="1" applyBorder="1"/>
    <xf numFmtId="2" fontId="18" fillId="0" borderId="5" xfId="18" applyNumberFormat="1" applyFont="1" applyBorder="1" applyAlignment="1">
      <alignment horizontal="center"/>
    </xf>
    <xf numFmtId="0" fontId="33" fillId="0" borderId="5" xfId="18" applyFont="1" applyBorder="1" applyAlignment="1">
      <alignment horizontal="center"/>
    </xf>
    <xf numFmtId="0" fontId="18" fillId="0" borderId="5" xfId="18" applyFont="1" applyBorder="1" applyAlignment="1">
      <alignment horizontal="center"/>
    </xf>
    <xf numFmtId="0" fontId="20" fillId="0" borderId="21" xfId="18" applyFont="1" applyBorder="1" applyAlignment="1">
      <alignment horizontal="center"/>
    </xf>
    <xf numFmtId="2" fontId="18" fillId="0" borderId="12" xfId="18" applyNumberFormat="1" applyFont="1" applyBorder="1" applyAlignment="1">
      <alignment horizontal="center"/>
    </xf>
    <xf numFmtId="0" fontId="33" fillId="0" borderId="12" xfId="18" applyFont="1" applyBorder="1" applyAlignment="1">
      <alignment horizontal="center"/>
    </xf>
    <xf numFmtId="0" fontId="18" fillId="0" borderId="12" xfId="18" applyFont="1" applyBorder="1" applyAlignment="1">
      <alignment horizontal="center"/>
    </xf>
    <xf numFmtId="2" fontId="23" fillId="0" borderId="20" xfId="18" applyNumberFormat="1" applyFont="1" applyBorder="1" applyAlignment="1">
      <alignment horizontal="center"/>
    </xf>
    <xf numFmtId="0" fontId="20" fillId="0" borderId="28" xfId="18" applyFont="1" applyBorder="1" applyAlignment="1">
      <alignment horizontal="center"/>
    </xf>
    <xf numFmtId="0" fontId="20" fillId="0" borderId="27" xfId="18" applyFont="1" applyBorder="1"/>
    <xf numFmtId="0" fontId="31" fillId="0" borderId="15" xfId="18" applyFont="1" applyBorder="1" applyAlignment="1">
      <alignment horizontal="center"/>
    </xf>
    <xf numFmtId="2" fontId="23" fillId="0" borderId="5" xfId="18" applyNumberFormat="1" applyFont="1" applyBorder="1" applyAlignment="1">
      <alignment horizontal="center"/>
    </xf>
    <xf numFmtId="0" fontId="23" fillId="0" borderId="24" xfId="18" applyFont="1" applyBorder="1" applyAlignment="1">
      <alignment horizontal="center"/>
    </xf>
    <xf numFmtId="0" fontId="20" fillId="0" borderId="1" xfId="18" applyFont="1" applyBorder="1"/>
    <xf numFmtId="0" fontId="27" fillId="0" borderId="12" xfId="18" applyFont="1" applyBorder="1"/>
    <xf numFmtId="2" fontId="23" fillId="0" borderId="1" xfId="18" applyNumberFormat="1" applyFont="1" applyBorder="1" applyAlignment="1">
      <alignment horizontal="center"/>
    </xf>
    <xf numFmtId="0" fontId="23" fillId="0" borderId="1" xfId="18" applyFont="1" applyBorder="1" applyAlignment="1">
      <alignment horizontal="center"/>
    </xf>
    <xf numFmtId="2" fontId="23" fillId="0" borderId="1" xfId="18" applyNumberFormat="1" applyFont="1" applyBorder="1" applyAlignment="1">
      <alignment horizontal="right"/>
    </xf>
    <xf numFmtId="0" fontId="23" fillId="0" borderId="33" xfId="18" applyFont="1" applyBorder="1" applyAlignment="1">
      <alignment horizontal="center"/>
    </xf>
    <xf numFmtId="0" fontId="20" fillId="0" borderId="23" xfId="18" applyFont="1" applyBorder="1"/>
    <xf numFmtId="0" fontId="27" fillId="0" borderId="23" xfId="18" applyFont="1" applyBorder="1" applyAlignment="1">
      <alignment horizontal="left"/>
    </xf>
    <xf numFmtId="2" fontId="23" fillId="0" borderId="23" xfId="18" applyNumberFormat="1" applyFont="1" applyBorder="1" applyAlignment="1">
      <alignment horizontal="center"/>
    </xf>
    <xf numFmtId="0" fontId="23" fillId="0" borderId="23" xfId="18" applyFont="1" applyBorder="1" applyAlignment="1">
      <alignment horizontal="center"/>
    </xf>
    <xf numFmtId="2" fontId="23" fillId="0" borderId="23" xfId="18" applyNumberFormat="1" applyFont="1" applyBorder="1" applyAlignment="1">
      <alignment horizontal="right"/>
    </xf>
    <xf numFmtId="0" fontId="30" fillId="0" borderId="26" xfId="18" applyFont="1" applyBorder="1" applyAlignment="1">
      <alignment horizontal="center"/>
    </xf>
    <xf numFmtId="0" fontId="23" fillId="2" borderId="27" xfId="18" applyFont="1" applyFill="1" applyBorder="1"/>
    <xf numFmtId="0" fontId="27" fillId="0" borderId="20" xfId="18" applyFont="1" applyBorder="1"/>
    <xf numFmtId="2" fontId="23" fillId="0" borderId="20" xfId="18" applyNumberFormat="1" applyFont="1" applyBorder="1"/>
    <xf numFmtId="0" fontId="21" fillId="2" borderId="26" xfId="18" applyFont="1" applyFill="1" applyBorder="1" applyAlignment="1">
      <alignment horizontal="center"/>
    </xf>
    <xf numFmtId="0" fontId="34" fillId="0" borderId="26" xfId="18" applyFont="1" applyBorder="1"/>
    <xf numFmtId="2" fontId="23" fillId="0" borderId="26" xfId="18" applyNumberFormat="1" applyFont="1" applyBorder="1" applyAlignment="1">
      <alignment horizontal="right"/>
    </xf>
    <xf numFmtId="0" fontId="23" fillId="0" borderId="0" xfId="18" applyFont="1" applyFill="1" applyBorder="1"/>
    <xf numFmtId="0" fontId="21" fillId="0" borderId="0" xfId="18" applyFont="1" applyFill="1" applyBorder="1" applyAlignment="1">
      <alignment horizontal="center"/>
    </xf>
    <xf numFmtId="2" fontId="30" fillId="0" borderId="0" xfId="18" applyNumberFormat="1" applyFont="1" applyFill="1" applyBorder="1"/>
    <xf numFmtId="0" fontId="34" fillId="0" borderId="0" xfId="18" applyFont="1" applyFill="1"/>
    <xf numFmtId="2" fontId="21" fillId="0" borderId="0" xfId="18" applyNumberFormat="1" applyFont="1"/>
    <xf numFmtId="2" fontId="21" fillId="0" borderId="0" xfId="18" applyNumberFormat="1" applyFont="1" applyAlignment="1">
      <alignment horizontal="right"/>
    </xf>
    <xf numFmtId="2" fontId="20" fillId="0" borderId="0" xfId="18" applyNumberFormat="1" applyFont="1" applyAlignment="1">
      <alignment horizontal="center"/>
    </xf>
    <xf numFmtId="2" fontId="34" fillId="0" borderId="0" xfId="18" applyNumberFormat="1" applyFont="1" applyAlignment="1">
      <alignment horizontal="right"/>
    </xf>
    <xf numFmtId="0" fontId="27" fillId="0" borderId="0" xfId="18" applyFont="1"/>
    <xf numFmtId="0" fontId="35" fillId="0" borderId="0" xfId="18" applyFont="1"/>
    <xf numFmtId="0" fontId="28" fillId="0" borderId="0" xfId="18" applyFont="1"/>
    <xf numFmtId="0" fontId="28" fillId="0" borderId="0" xfId="18" applyFont="1" applyFill="1"/>
    <xf numFmtId="0" fontId="20" fillId="0" borderId="0" xfId="18" applyFont="1" applyAlignment="1">
      <alignment horizontal="left" vertical="center"/>
    </xf>
    <xf numFmtId="0" fontId="22" fillId="0" borderId="0" xfId="18" applyFont="1" applyAlignment="1">
      <alignment vertical="center"/>
    </xf>
    <xf numFmtId="0" fontId="18" fillId="0" borderId="0" xfId="18" applyFont="1"/>
    <xf numFmtId="0" fontId="22" fillId="0" borderId="0" xfId="18" applyFont="1"/>
    <xf numFmtId="0" fontId="36" fillId="0" borderId="0" xfId="18" applyFont="1"/>
    <xf numFmtId="0" fontId="22" fillId="0" borderId="0" xfId="18" applyFont="1" applyAlignment="1">
      <alignment horizontal="left"/>
    </xf>
    <xf numFmtId="0" fontId="24" fillId="0" borderId="0" xfId="18" applyFont="1" applyAlignment="1"/>
    <xf numFmtId="0" fontId="24" fillId="0" borderId="0" xfId="18" applyFont="1"/>
    <xf numFmtId="2" fontId="23" fillId="0" borderId="20" xfId="18" applyNumberFormat="1" applyFont="1" applyFill="1" applyBorder="1" applyAlignment="1">
      <alignment horizontal="center"/>
    </xf>
    <xf numFmtId="0" fontId="25" fillId="0" borderId="0" xfId="9" applyFont="1" applyAlignment="1">
      <alignment horizontal="center"/>
    </xf>
    <xf numFmtId="0" fontId="17" fillId="3" borderId="20" xfId="7" applyFont="1" applyFill="1" applyBorder="1" applyAlignment="1">
      <alignment horizontal="center" vertical="center" wrapText="1"/>
    </xf>
    <xf numFmtId="10" fontId="42" fillId="3" borderId="26" xfId="7" applyNumberFormat="1" applyFont="1" applyFill="1" applyBorder="1"/>
    <xf numFmtId="10" fontId="17" fillId="0" borderId="0" xfId="7" applyNumberFormat="1" applyFont="1" applyAlignment="1">
      <alignment vertical="center" wrapText="1"/>
    </xf>
    <xf numFmtId="0" fontId="43" fillId="0" borderId="6" xfId="9" applyFont="1" applyBorder="1" applyAlignment="1">
      <alignment horizontal="center"/>
    </xf>
    <xf numFmtId="0" fontId="43" fillId="0" borderId="5" xfId="9" applyFont="1" applyBorder="1" applyAlignment="1">
      <alignment horizontal="center"/>
    </xf>
    <xf numFmtId="0" fontId="33" fillId="3" borderId="20" xfId="7" applyFont="1" applyFill="1" applyBorder="1" applyAlignment="1">
      <alignment horizontal="center" vertical="center" wrapText="1"/>
    </xf>
    <xf numFmtId="0" fontId="18" fillId="0" borderId="30" xfId="9" applyFont="1" applyBorder="1" applyAlignment="1">
      <alignment horizontal="left"/>
    </xf>
    <xf numFmtId="0" fontId="31" fillId="0" borderId="0" xfId="6" applyFont="1" applyAlignment="1">
      <alignment vertical="center" wrapText="1"/>
    </xf>
    <xf numFmtId="169" fontId="17" fillId="0" borderId="5" xfId="7" applyNumberFormat="1" applyFont="1" applyBorder="1" applyAlignment="1">
      <alignment vertical="center" wrapText="1"/>
    </xf>
    <xf numFmtId="169" fontId="42" fillId="3" borderId="20" xfId="7" applyNumberFormat="1" applyFont="1" applyFill="1" applyBorder="1" applyAlignment="1">
      <alignment horizontal="center" vertical="center" wrapText="1"/>
    </xf>
    <xf numFmtId="169" fontId="17" fillId="0" borderId="30" xfId="7" applyNumberFormat="1" applyFont="1" applyBorder="1"/>
    <xf numFmtId="169" fontId="17" fillId="0" borderId="0" xfId="7" applyNumberFormat="1" applyFont="1"/>
    <xf numFmtId="169" fontId="40" fillId="0" borderId="0" xfId="7" applyNumberFormat="1" applyFont="1" applyAlignment="1">
      <alignment horizontal="right" vertical="center"/>
    </xf>
    <xf numFmtId="0" fontId="18" fillId="0" borderId="0" xfId="16" applyFont="1"/>
    <xf numFmtId="170" fontId="17" fillId="0" borderId="6" xfId="7" applyNumberFormat="1" applyFont="1" applyBorder="1" applyAlignment="1">
      <alignment vertical="center" wrapText="1"/>
    </xf>
    <xf numFmtId="170" fontId="17" fillId="0" borderId="5" xfId="7" applyNumberFormat="1" applyFont="1" applyBorder="1" applyAlignment="1">
      <alignment horizontal="right" vertical="center" wrapText="1"/>
    </xf>
    <xf numFmtId="170" fontId="17" fillId="0" borderId="12" xfId="7" applyNumberFormat="1" applyFont="1" applyBorder="1" applyAlignment="1">
      <alignment horizontal="right" vertical="center" wrapText="1"/>
    </xf>
    <xf numFmtId="170" fontId="17" fillId="3" borderId="20" xfId="7" applyNumberFormat="1" applyFont="1" applyFill="1" applyBorder="1" applyAlignment="1">
      <alignment horizontal="center" vertical="center" wrapText="1"/>
    </xf>
    <xf numFmtId="169" fontId="17" fillId="0" borderId="12" xfId="7" applyNumberFormat="1" applyFont="1" applyBorder="1" applyAlignment="1">
      <alignment vertical="center" wrapText="1"/>
    </xf>
    <xf numFmtId="0" fontId="21" fillId="0" borderId="0" xfId="9" applyFont="1"/>
    <xf numFmtId="0" fontId="17" fillId="0" borderId="6" xfId="7" applyFont="1" applyFill="1" applyBorder="1" applyAlignment="1">
      <alignment horizontal="center" vertical="center" wrapText="1"/>
    </xf>
    <xf numFmtId="0" fontId="31" fillId="0" borderId="5" xfId="18" applyFont="1" applyBorder="1" applyAlignment="1">
      <alignment horizontal="center"/>
    </xf>
    <xf numFmtId="0" fontId="31" fillId="0" borderId="12" xfId="18" applyFont="1" applyBorder="1" applyAlignment="1">
      <alignment horizontal="center"/>
    </xf>
    <xf numFmtId="2" fontId="23" fillId="0" borderId="26" xfId="18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18" fillId="0" borderId="0" xfId="0" applyFont="1"/>
    <xf numFmtId="0" fontId="38" fillId="0" borderId="0" xfId="0" applyFont="1"/>
    <xf numFmtId="0" fontId="23" fillId="0" borderId="0" xfId="0" applyFont="1"/>
    <xf numFmtId="2" fontId="39" fillId="0" borderId="0" xfId="0" applyNumberFormat="1" applyFont="1" applyAlignment="1">
      <alignment horizontal="right"/>
    </xf>
    <xf numFmtId="2" fontId="18" fillId="0" borderId="0" xfId="0" applyNumberFormat="1" applyFont="1"/>
    <xf numFmtId="0" fontId="21" fillId="0" borderId="0" xfId="0" applyFont="1"/>
    <xf numFmtId="2" fontId="33" fillId="0" borderId="0" xfId="0" applyNumberFormat="1" applyFont="1"/>
    <xf numFmtId="0" fontId="33" fillId="0" borderId="0" xfId="0" applyFont="1"/>
    <xf numFmtId="0" fontId="31" fillId="0" borderId="0" xfId="0" applyFont="1"/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31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/>
    </xf>
    <xf numFmtId="0" fontId="17" fillId="0" borderId="6" xfId="2" applyNumberFormat="1" applyFont="1" applyBorder="1" applyAlignment="1">
      <alignment horizontal="center" vertical="center"/>
    </xf>
    <xf numFmtId="0" fontId="17" fillId="0" borderId="0" xfId="2" applyFont="1" applyBorder="1" applyAlignment="1">
      <alignment vertical="center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 applyBorder="1"/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 wrapText="1"/>
    </xf>
    <xf numFmtId="167" fontId="41" fillId="0" borderId="0" xfId="7" applyNumberFormat="1" applyFont="1" applyBorder="1" applyAlignment="1">
      <alignment horizontal="center" vertical="center" wrapText="1"/>
    </xf>
    <xf numFmtId="0" fontId="41" fillId="0" borderId="0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vertical="center"/>
    </xf>
    <xf numFmtId="167" fontId="17" fillId="0" borderId="0" xfId="7" applyNumberFormat="1" applyFont="1" applyBorder="1"/>
    <xf numFmtId="0" fontId="31" fillId="0" borderId="0" xfId="9" applyFont="1" applyBorder="1" applyAlignment="1">
      <alignment horizontal="right"/>
    </xf>
    <xf numFmtId="0" fontId="23" fillId="0" borderId="0" xfId="7" applyFont="1" applyAlignment="1">
      <alignment horizontal="center"/>
    </xf>
    <xf numFmtId="0" fontId="17" fillId="0" borderId="7" xfId="7" applyFont="1" applyBorder="1" applyAlignment="1">
      <alignment horizontal="center"/>
    </xf>
    <xf numFmtId="0" fontId="23" fillId="0" borderId="7" xfId="9" applyFont="1" applyBorder="1"/>
    <xf numFmtId="0" fontId="23" fillId="0" borderId="7" xfId="7" applyFont="1" applyBorder="1" applyAlignment="1">
      <alignment horizontal="center" vertical="center"/>
    </xf>
    <xf numFmtId="0" fontId="23" fillId="0" borderId="7" xfId="7" applyFont="1" applyBorder="1" applyAlignment="1">
      <alignment vertical="center"/>
    </xf>
    <xf numFmtId="0" fontId="23" fillId="0" borderId="7" xfId="7" applyFont="1" applyBorder="1"/>
    <xf numFmtId="167" fontId="23" fillId="0" borderId="7" xfId="7" applyNumberFormat="1" applyFont="1" applyBorder="1"/>
    <xf numFmtId="0" fontId="23" fillId="0" borderId="7" xfId="9" applyFont="1" applyBorder="1" applyAlignment="1">
      <alignment horizontal="center" vertical="center"/>
    </xf>
    <xf numFmtId="2" fontId="23" fillId="0" borderId="7" xfId="9" applyNumberFormat="1" applyFont="1" applyBorder="1" applyAlignment="1">
      <alignment horizontal="right" vertical="center"/>
    </xf>
    <xf numFmtId="2" fontId="23" fillId="0" borderId="7" xfId="9" applyNumberFormat="1" applyFont="1" applyBorder="1" applyAlignment="1">
      <alignment vertical="center"/>
    </xf>
    <xf numFmtId="0" fontId="23" fillId="0" borderId="0" xfId="9" applyFont="1" applyAlignment="1">
      <alignment horizontal="center" vertical="center"/>
    </xf>
    <xf numFmtId="167" fontId="23" fillId="0" borderId="0" xfId="7" applyNumberFormat="1" applyFont="1" applyAlignment="1">
      <alignment horizontal="right"/>
    </xf>
    <xf numFmtId="2" fontId="23" fillId="0" borderId="0" xfId="7" applyNumberFormat="1" applyFont="1" applyAlignment="1">
      <alignment horizontal="center"/>
    </xf>
    <xf numFmtId="0" fontId="29" fillId="0" borderId="0" xfId="9" applyFont="1" applyAlignment="1">
      <alignment horizontal="left"/>
    </xf>
    <xf numFmtId="0" fontId="32" fillId="0" borderId="0" xfId="7" applyFont="1" applyAlignment="1">
      <alignment horizontal="center" vertical="center"/>
    </xf>
    <xf numFmtId="0" fontId="32" fillId="0" borderId="0" xfId="7" applyFont="1" applyAlignment="1">
      <alignment vertical="center"/>
    </xf>
    <xf numFmtId="0" fontId="32" fillId="0" borderId="0" xfId="7" applyFont="1"/>
    <xf numFmtId="167" fontId="32" fillId="0" borderId="0" xfId="7" applyNumberFormat="1" applyFont="1"/>
    <xf numFmtId="167" fontId="23" fillId="0" borderId="0" xfId="7" applyNumberFormat="1" applyFont="1"/>
    <xf numFmtId="2" fontId="23" fillId="0" borderId="0" xfId="7" applyNumberFormat="1" applyFont="1" applyAlignment="1">
      <alignment horizontal="right"/>
    </xf>
    <xf numFmtId="0" fontId="20" fillId="0" borderId="0" xfId="7" applyFont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0" xfId="7" applyFont="1"/>
    <xf numFmtId="167" fontId="20" fillId="0" borderId="0" xfId="7" applyNumberFormat="1" applyFont="1"/>
    <xf numFmtId="2" fontId="31" fillId="0" borderId="0" xfId="7" applyNumberFormat="1" applyFont="1" applyAlignment="1">
      <alignment horizontal="right"/>
    </xf>
    <xf numFmtId="0" fontId="29" fillId="0" borderId="0" xfId="7" applyFont="1"/>
    <xf numFmtId="0" fontId="23" fillId="0" borderId="0" xfId="7" applyFont="1"/>
    <xf numFmtId="0" fontId="23" fillId="0" borderId="0" xfId="7" applyFont="1" applyAlignment="1">
      <alignment horizontal="center" vertical="center"/>
    </xf>
    <xf numFmtId="0" fontId="23" fillId="0" borderId="0" xfId="7" applyFont="1" applyAlignment="1">
      <alignment vertical="center"/>
    </xf>
    <xf numFmtId="0" fontId="23" fillId="0" borderId="0" xfId="7" applyFont="1" applyAlignment="1">
      <alignment horizontal="left"/>
    </xf>
    <xf numFmtId="0" fontId="18" fillId="0" borderId="0" xfId="7" applyFont="1" applyBorder="1" applyAlignment="1">
      <alignment horizontal="center"/>
    </xf>
    <xf numFmtId="171" fontId="17" fillId="0" borderId="0" xfId="7" applyNumberFormat="1" applyFont="1"/>
    <xf numFmtId="0" fontId="44" fillId="0" borderId="0" xfId="7" applyFont="1"/>
    <xf numFmtId="171" fontId="44" fillId="0" borderId="0" xfId="7" applyNumberFormat="1" applyFont="1"/>
    <xf numFmtId="0" fontId="30" fillId="0" borderId="0" xfId="18" applyFont="1" applyAlignment="1">
      <alignment horizontal="center" vertical="center"/>
    </xf>
    <xf numFmtId="0" fontId="30" fillId="0" borderId="0" xfId="18" applyFont="1" applyAlignment="1">
      <alignment vertical="center"/>
    </xf>
    <xf numFmtId="0" fontId="30" fillId="0" borderId="0" xfId="18" applyFont="1" applyAlignment="1">
      <alignment horizontal="center"/>
    </xf>
    <xf numFmtId="0" fontId="30" fillId="0" borderId="0" xfId="18" applyFont="1"/>
    <xf numFmtId="0" fontId="34" fillId="0" borderId="0" xfId="18" applyFont="1"/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170" fontId="17" fillId="0" borderId="20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70" fontId="17" fillId="0" borderId="5" xfId="7" applyNumberFormat="1" applyFont="1" applyBorder="1" applyAlignment="1">
      <alignment vertical="center" wrapText="1"/>
    </xf>
    <xf numFmtId="0" fontId="23" fillId="2" borderId="19" xfId="18" applyFont="1" applyFill="1" applyBorder="1"/>
    <xf numFmtId="0" fontId="23" fillId="2" borderId="20" xfId="18" applyFont="1" applyFill="1" applyBorder="1"/>
    <xf numFmtId="0" fontId="21" fillId="2" borderId="20" xfId="18" applyFont="1" applyFill="1" applyBorder="1" applyAlignment="1">
      <alignment horizontal="center"/>
    </xf>
    <xf numFmtId="2" fontId="30" fillId="2" borderId="20" xfId="18" applyNumberFormat="1" applyFont="1" applyFill="1" applyBorder="1"/>
    <xf numFmtId="0" fontId="23" fillId="2" borderId="14" xfId="18" applyFont="1" applyFill="1" applyBorder="1"/>
    <xf numFmtId="0" fontId="23" fillId="2" borderId="15" xfId="18" applyFont="1" applyFill="1" applyBorder="1"/>
    <xf numFmtId="0" fontId="21" fillId="2" borderId="15" xfId="18" applyFont="1" applyFill="1" applyBorder="1" applyAlignment="1">
      <alignment horizontal="center"/>
    </xf>
    <xf numFmtId="2" fontId="30" fillId="2" borderId="15" xfId="18" applyNumberFormat="1" applyFont="1" applyFill="1" applyBorder="1" applyAlignment="1">
      <alignment horizontal="right"/>
    </xf>
    <xf numFmtId="2" fontId="30" fillId="2" borderId="15" xfId="18" applyNumberFormat="1" applyFont="1" applyFill="1" applyBorder="1" applyAlignment="1">
      <alignment horizontal="center"/>
    </xf>
    <xf numFmtId="167" fontId="17" fillId="0" borderId="12" xfId="7" applyNumberFormat="1" applyFont="1" applyBorder="1" applyAlignment="1">
      <alignment horizontal="right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170" fontId="17" fillId="0" borderId="6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vertical="center" wrapText="1"/>
    </xf>
    <xf numFmtId="0" fontId="17" fillId="0" borderId="4" xfId="16" applyFont="1" applyBorder="1"/>
    <xf numFmtId="0" fontId="17" fillId="0" borderId="4" xfId="7" applyFont="1" applyBorder="1" applyAlignment="1">
      <alignment vertical="center" wrapText="1"/>
    </xf>
    <xf numFmtId="0" fontId="23" fillId="0" borderId="4" xfId="7" applyFont="1" applyBorder="1" applyAlignment="1">
      <alignment vertical="center" wrapText="1"/>
    </xf>
    <xf numFmtId="167" fontId="23" fillId="0" borderId="4" xfId="7" applyNumberFormat="1" applyFont="1" applyBorder="1" applyAlignment="1">
      <alignment vertical="center" wrapText="1"/>
    </xf>
    <xf numFmtId="167" fontId="17" fillId="0" borderId="4" xfId="7" applyNumberFormat="1" applyFont="1" applyBorder="1" applyAlignment="1">
      <alignment horizontal="center" vertical="center" wrapText="1"/>
    </xf>
    <xf numFmtId="167" fontId="42" fillId="0" borderId="4" xfId="7" applyNumberFormat="1" applyFont="1" applyBorder="1" applyAlignment="1">
      <alignment horizontal="right" vertical="center" wrapText="1"/>
    </xf>
    <xf numFmtId="0" fontId="17" fillId="0" borderId="4" xfId="7" applyFont="1" applyBorder="1" applyAlignment="1">
      <alignment horizontal="center" vertical="center" wrapText="1"/>
    </xf>
    <xf numFmtId="164" fontId="20" fillId="0" borderId="0" xfId="18" applyNumberFormat="1" applyFont="1"/>
    <xf numFmtId="0" fontId="45" fillId="0" borderId="0" xfId="18" applyFont="1"/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0" fillId="0" borderId="0" xfId="15" applyFont="1" applyAlignment="1">
      <alignment horizontal="left"/>
    </xf>
    <xf numFmtId="0" fontId="22" fillId="0" borderId="0" xfId="9" applyFont="1" applyAlignment="1">
      <alignment horizontal="center" vertical="center" wrapText="1"/>
    </xf>
    <xf numFmtId="0" fontId="29" fillId="0" borderId="0" xfId="9" applyFont="1" applyFill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19" fillId="0" borderId="0" xfId="13" applyFont="1" applyAlignment="1">
      <alignment horizontal="center"/>
    </xf>
    <xf numFmtId="0" fontId="28" fillId="0" borderId="0" xfId="9" applyFont="1" applyFill="1" applyAlignment="1">
      <alignment horizontal="center" vertical="center" wrapText="1"/>
    </xf>
    <xf numFmtId="0" fontId="26" fillId="0" borderId="0" xfId="9" applyFont="1" applyAlignment="1">
      <alignment horizontal="center" vertical="center" wrapText="1"/>
    </xf>
    <xf numFmtId="0" fontId="22" fillId="0" borderId="0" xfId="18" applyFont="1" applyAlignment="1">
      <alignment horizontal="left" vertical="center" wrapText="1"/>
    </xf>
    <xf numFmtId="0" fontId="33" fillId="0" borderId="0" xfId="18" applyFont="1" applyAlignment="1">
      <alignment horizontal="center" vertical="center" wrapText="1"/>
    </xf>
    <xf numFmtId="0" fontId="29" fillId="0" borderId="0" xfId="18" applyFont="1" applyAlignment="1">
      <alignment horizontal="center"/>
    </xf>
    <xf numFmtId="0" fontId="21" fillId="0" borderId="13" xfId="18" applyFont="1" applyBorder="1" applyAlignment="1">
      <alignment horizontal="left"/>
    </xf>
    <xf numFmtId="0" fontId="18" fillId="0" borderId="29" xfId="18" applyFont="1" applyFill="1" applyBorder="1" applyAlignment="1">
      <alignment horizontal="center"/>
    </xf>
    <xf numFmtId="0" fontId="18" fillId="0" borderId="30" xfId="18" applyFont="1" applyFill="1" applyBorder="1" applyAlignment="1">
      <alignment horizontal="center"/>
    </xf>
    <xf numFmtId="0" fontId="18" fillId="0" borderId="16" xfId="18" applyFont="1" applyFill="1" applyBorder="1" applyAlignment="1">
      <alignment horizontal="center"/>
    </xf>
    <xf numFmtId="0" fontId="28" fillId="0" borderId="0" xfId="18" applyFont="1" applyFill="1" applyAlignment="1">
      <alignment horizontal="left"/>
    </xf>
    <xf numFmtId="0" fontId="19" fillId="0" borderId="0" xfId="18" applyFont="1" applyAlignment="1">
      <alignment horizontal="center"/>
    </xf>
    <xf numFmtId="0" fontId="28" fillId="0" borderId="0" xfId="8" applyFont="1" applyFill="1" applyAlignment="1">
      <alignment horizontal="center" vertical="center" wrapText="1"/>
    </xf>
    <xf numFmtId="0" fontId="22" fillId="0" borderId="0" xfId="8" applyFont="1" applyAlignment="1">
      <alignment horizontal="center" vertical="center" wrapText="1"/>
    </xf>
    <xf numFmtId="0" fontId="26" fillId="0" borderId="0" xfId="16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8" fillId="0" borderId="0" xfId="16" applyFont="1" applyFill="1" applyAlignment="1">
      <alignment horizontal="center" vertical="center" wrapText="1"/>
    </xf>
    <xf numFmtId="0" fontId="28" fillId="0" borderId="0" xfId="16" applyFont="1" applyAlignment="1">
      <alignment horizontal="center"/>
    </xf>
    <xf numFmtId="0" fontId="28" fillId="0" borderId="0" xfId="16" applyFont="1" applyAlignment="1">
      <alignment horizontal="left" vertical="center" wrapText="1"/>
    </xf>
    <xf numFmtId="0" fontId="23" fillId="0" borderId="0" xfId="0" applyFont="1" applyAlignment="1">
      <alignment horizontal="left"/>
    </xf>
    <xf numFmtId="2" fontId="31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2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5" fontId="31" fillId="0" borderId="0" xfId="0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0" fontId="23" fillId="0" borderId="0" xfId="7" applyFont="1" applyAlignment="1">
      <alignment horizontal="center"/>
    </xf>
    <xf numFmtId="167" fontId="18" fillId="0" borderId="0" xfId="7" applyNumberFormat="1" applyFont="1"/>
    <xf numFmtId="0" fontId="18" fillId="0" borderId="0" xfId="0" applyFont="1"/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167" fontId="18" fillId="0" borderId="0" xfId="7" applyNumberFormat="1" applyFont="1" applyBorder="1" applyAlignment="1"/>
    <xf numFmtId="0" fontId="18" fillId="0" borderId="0" xfId="0" applyFont="1" applyAlignment="1"/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3" fillId="0" borderId="0" xfId="7" applyFont="1" applyAlignment="1">
      <alignment horizontal="left" vertical="center" wrapText="1"/>
    </xf>
    <xf numFmtId="0" fontId="31" fillId="0" borderId="4" xfId="7" applyFont="1" applyBorder="1" applyAlignment="1">
      <alignment horizontal="center" vertical="center" wrapText="1"/>
    </xf>
    <xf numFmtId="0" fontId="28" fillId="0" borderId="0" xfId="8" applyFont="1" applyAlignment="1">
      <alignment horizontal="center" vertical="center" wrapText="1"/>
    </xf>
    <xf numFmtId="0" fontId="43" fillId="0" borderId="6" xfId="2" applyFont="1" applyBorder="1" applyAlignment="1">
      <alignment horizontal="center" vertical="center" textRotation="90"/>
    </xf>
    <xf numFmtId="0" fontId="43" fillId="0" borderId="5" xfId="2" applyFont="1" applyBorder="1" applyAlignment="1">
      <alignment horizontal="center" vertical="center" textRotation="90"/>
    </xf>
    <xf numFmtId="0" fontId="43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30" fillId="0" borderId="0" xfId="18" applyFont="1" applyAlignment="1">
      <alignment horizontal="left" vertical="center" wrapText="1"/>
    </xf>
    <xf numFmtId="0" fontId="28" fillId="0" borderId="0" xfId="20" applyFont="1" applyAlignment="1">
      <alignment horizontal="center" vertical="justify" wrapText="1"/>
    </xf>
    <xf numFmtId="0" fontId="28" fillId="0" borderId="0" xfId="9" applyFont="1" applyAlignment="1">
      <alignment horizontal="center"/>
    </xf>
    <xf numFmtId="0" fontId="21" fillId="0" borderId="0" xfId="16" applyFont="1" applyFill="1" applyAlignment="1">
      <alignment horizontal="center" vertical="center" wrapText="1"/>
    </xf>
    <xf numFmtId="0" fontId="21" fillId="0" borderId="0" xfId="16" applyFont="1" applyFill="1" applyAlignment="1">
      <alignment vertical="center" wrapText="1"/>
    </xf>
  </cellXfs>
  <cellStyles count="21">
    <cellStyle name="edRascen" xfId="1"/>
    <cellStyle name="Normal" xfId="0" builtinId="0"/>
    <cellStyle name="Normal 2" xfId="8"/>
    <cellStyle name="Normal 2 10" xfId="19"/>
    <cellStyle name="Normal 2 2" xfId="15"/>
    <cellStyle name="Normal 2 2 2" xfId="16"/>
    <cellStyle name="Normal 2 2 2 2" xfId="17"/>
    <cellStyle name="Normal 3" xfId="10"/>
    <cellStyle name="Normal 3 2" xfId="18"/>
    <cellStyle name="Normal_BAREK" xfId="2"/>
    <cellStyle name="Normal_Kot" xfId="3"/>
    <cellStyle name="Normal_Obekt" xfId="20"/>
    <cellStyle name="Normal_Sheet1" xfId="4"/>
    <cellStyle name="Normal_Sheet1_1" xfId="5"/>
    <cellStyle name="Normal_SHIN-2" xfId="6"/>
    <cellStyle name="Normal_TpKot" xfId="7"/>
    <cellStyle name="Обычный 2 2" xfId="9"/>
    <cellStyle name="Обычный 2 3" xfId="11"/>
    <cellStyle name="Обычный 3 2 2" xfId="13"/>
    <cellStyle name="Обычный 3 3" xfId="14"/>
    <cellStyle name="Обычный 4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ivfuhnt\Shering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docs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ColWidth="9.125" defaultRowHeight="11.4"/>
  <cols>
    <col min="1" max="1" width="2.25" style="23" customWidth="1"/>
    <col min="2" max="2" width="1" style="23" customWidth="1"/>
    <col min="3" max="3" width="74.75" style="23" customWidth="1"/>
    <col min="4" max="4" width="16.75" style="23" customWidth="1"/>
    <col min="5" max="16384" width="9.1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444"/>
      <c r="D2" s="444"/>
    </row>
    <row r="3" spans="1:4" s="25" customFormat="1" ht="26.25" customHeight="1">
      <c r="A3" s="24"/>
      <c r="B3" s="24"/>
      <c r="C3" s="445"/>
      <c r="D3" s="445"/>
    </row>
    <row r="4" spans="1:4" s="25" customFormat="1" ht="13.2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3.2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ColWidth="9.125" defaultRowHeight="11.4"/>
  <cols>
    <col min="1" max="1" width="3.375" style="2" bestFit="1" customWidth="1"/>
    <col min="2" max="2" width="8.25" style="2" customWidth="1"/>
    <col min="3" max="3" width="31.375" style="2" customWidth="1"/>
    <col min="4" max="4" width="6.375" style="18" customWidth="1"/>
    <col min="5" max="5" width="5.25" style="18" hidden="1" customWidth="1"/>
    <col min="6" max="6" width="6.625" style="19" customWidth="1"/>
    <col min="7" max="7" width="8.125" style="2" customWidth="1"/>
    <col min="8" max="8" width="9.125" style="60"/>
    <col min="9" max="9" width="8.375" style="60" customWidth="1"/>
    <col min="10" max="10" width="9.375" style="60" customWidth="1"/>
    <col min="11" max="11" width="9.125" style="60"/>
    <col min="12" max="12" width="9.875" style="60" customWidth="1"/>
    <col min="13" max="13" width="11.875" style="60" customWidth="1"/>
    <col min="14" max="14" width="18.375" style="2" customWidth="1"/>
    <col min="15" max="15" width="4.875" style="2" customWidth="1"/>
    <col min="16" max="16" width="5.375" style="2" customWidth="1"/>
    <col min="17" max="17" width="5.875" style="2" customWidth="1"/>
    <col min="18" max="18" width="5.625" style="2" customWidth="1"/>
    <col min="19" max="21" width="0" style="2" hidden="1" customWidth="1"/>
    <col min="22" max="16384" width="9.125" style="2"/>
  </cols>
  <sheetData>
    <row r="1" spans="1:18" s="1" customFormat="1" ht="13.8">
      <c r="A1" s="446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</row>
    <row r="2" spans="1:18" ht="13.8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</row>
    <row r="3" spans="1:18" ht="13.8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446"/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</row>
    <row r="5" spans="1:18" s="3" customFormat="1" ht="14.25" customHeight="1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</row>
    <row r="6" spans="1:18" s="3" customFormat="1" ht="15.75" customHeight="1">
      <c r="A6" s="453" t="s">
        <v>10</v>
      </c>
      <c r="B6" s="450" t="s">
        <v>24</v>
      </c>
      <c r="C6" s="450" t="s">
        <v>11</v>
      </c>
      <c r="D6" s="4"/>
      <c r="E6" s="4"/>
      <c r="F6" s="447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448"/>
      <c r="B7" s="448"/>
      <c r="C7" s="451"/>
      <c r="D7" s="7" t="s">
        <v>1</v>
      </c>
      <c r="E7" s="7"/>
      <c r="F7" s="448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449"/>
      <c r="B8" s="449"/>
      <c r="C8" s="452"/>
      <c r="D8" s="13" t="s">
        <v>12</v>
      </c>
      <c r="E8" s="13"/>
      <c r="F8" s="449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7"/>
  <sheetViews>
    <sheetView tabSelected="1" workbookViewId="0">
      <selection activeCell="P6" sqref="P6"/>
    </sheetView>
  </sheetViews>
  <sheetFormatPr defaultRowHeight="15"/>
  <cols>
    <col min="1" max="1" width="2.875" style="67" customWidth="1"/>
    <col min="2" max="3" width="9.125" style="67"/>
    <col min="4" max="4" width="10.25" style="67" bestFit="1" customWidth="1"/>
    <col min="5" max="7" width="9.125" style="67"/>
    <col min="8" max="8" width="12.875" style="67" customWidth="1"/>
    <col min="9" max="9" width="13.125" style="67" customWidth="1"/>
    <col min="10" max="10" width="14.625" style="67" customWidth="1"/>
    <col min="11" max="256" width="9.125" style="67"/>
    <col min="257" max="257" width="11.375" style="67" customWidth="1"/>
    <col min="258" max="259" width="9.125" style="67"/>
    <col min="260" max="260" width="10.25" style="67" bestFit="1" customWidth="1"/>
    <col min="261" max="263" width="9.125" style="67"/>
    <col min="264" max="264" width="12" style="67" customWidth="1"/>
    <col min="265" max="265" width="12.625" style="67" customWidth="1"/>
    <col min="266" max="512" width="9.125" style="67"/>
    <col min="513" max="513" width="11.375" style="67" customWidth="1"/>
    <col min="514" max="515" width="9.125" style="67"/>
    <col min="516" max="516" width="10.25" style="67" bestFit="1" customWidth="1"/>
    <col min="517" max="519" width="9.125" style="67"/>
    <col min="520" max="520" width="12" style="67" customWidth="1"/>
    <col min="521" max="521" width="12.625" style="67" customWidth="1"/>
    <col min="522" max="768" width="9.125" style="67"/>
    <col min="769" max="769" width="11.375" style="67" customWidth="1"/>
    <col min="770" max="771" width="9.125" style="67"/>
    <col min="772" max="772" width="10.25" style="67" bestFit="1" customWidth="1"/>
    <col min="773" max="775" width="9.125" style="67"/>
    <col min="776" max="776" width="12" style="67" customWidth="1"/>
    <col min="777" max="777" width="12.625" style="67" customWidth="1"/>
    <col min="778" max="1024" width="9.125" style="67"/>
    <col min="1025" max="1025" width="11.375" style="67" customWidth="1"/>
    <col min="1026" max="1027" width="9.125" style="67"/>
    <col min="1028" max="1028" width="10.25" style="67" bestFit="1" customWidth="1"/>
    <col min="1029" max="1031" width="9.125" style="67"/>
    <col min="1032" max="1032" width="12" style="67" customWidth="1"/>
    <col min="1033" max="1033" width="12.625" style="67" customWidth="1"/>
    <col min="1034" max="1280" width="9.125" style="67"/>
    <col min="1281" max="1281" width="11.375" style="67" customWidth="1"/>
    <col min="1282" max="1283" width="9.125" style="67"/>
    <col min="1284" max="1284" width="10.25" style="67" bestFit="1" customWidth="1"/>
    <col min="1285" max="1287" width="9.125" style="67"/>
    <col min="1288" max="1288" width="12" style="67" customWidth="1"/>
    <col min="1289" max="1289" width="12.625" style="67" customWidth="1"/>
    <col min="1290" max="1536" width="9.125" style="67"/>
    <col min="1537" max="1537" width="11.375" style="67" customWidth="1"/>
    <col min="1538" max="1539" width="9.125" style="67"/>
    <col min="1540" max="1540" width="10.25" style="67" bestFit="1" customWidth="1"/>
    <col min="1541" max="1543" width="9.125" style="67"/>
    <col min="1544" max="1544" width="12" style="67" customWidth="1"/>
    <col min="1545" max="1545" width="12.625" style="67" customWidth="1"/>
    <col min="1546" max="1792" width="9.125" style="67"/>
    <col min="1793" max="1793" width="11.375" style="67" customWidth="1"/>
    <col min="1794" max="1795" width="9.125" style="67"/>
    <col min="1796" max="1796" width="10.25" style="67" bestFit="1" customWidth="1"/>
    <col min="1797" max="1799" width="9.125" style="67"/>
    <col min="1800" max="1800" width="12" style="67" customWidth="1"/>
    <col min="1801" max="1801" width="12.625" style="67" customWidth="1"/>
    <col min="1802" max="2048" width="9.125" style="67"/>
    <col min="2049" max="2049" width="11.375" style="67" customWidth="1"/>
    <col min="2050" max="2051" width="9.125" style="67"/>
    <col min="2052" max="2052" width="10.25" style="67" bestFit="1" customWidth="1"/>
    <col min="2053" max="2055" width="9.125" style="67"/>
    <col min="2056" max="2056" width="12" style="67" customWidth="1"/>
    <col min="2057" max="2057" width="12.625" style="67" customWidth="1"/>
    <col min="2058" max="2304" width="9.125" style="67"/>
    <col min="2305" max="2305" width="11.375" style="67" customWidth="1"/>
    <col min="2306" max="2307" width="9.125" style="67"/>
    <col min="2308" max="2308" width="10.25" style="67" bestFit="1" customWidth="1"/>
    <col min="2309" max="2311" width="9.125" style="67"/>
    <col min="2312" max="2312" width="12" style="67" customWidth="1"/>
    <col min="2313" max="2313" width="12.625" style="67" customWidth="1"/>
    <col min="2314" max="2560" width="9.125" style="67"/>
    <col min="2561" max="2561" width="11.375" style="67" customWidth="1"/>
    <col min="2562" max="2563" width="9.125" style="67"/>
    <col min="2564" max="2564" width="10.25" style="67" bestFit="1" customWidth="1"/>
    <col min="2565" max="2567" width="9.125" style="67"/>
    <col min="2568" max="2568" width="12" style="67" customWidth="1"/>
    <col min="2569" max="2569" width="12.625" style="67" customWidth="1"/>
    <col min="2570" max="2816" width="9.125" style="67"/>
    <col min="2817" max="2817" width="11.375" style="67" customWidth="1"/>
    <col min="2818" max="2819" width="9.125" style="67"/>
    <col min="2820" max="2820" width="10.25" style="67" bestFit="1" customWidth="1"/>
    <col min="2821" max="2823" width="9.125" style="67"/>
    <col min="2824" max="2824" width="12" style="67" customWidth="1"/>
    <col min="2825" max="2825" width="12.625" style="67" customWidth="1"/>
    <col min="2826" max="3072" width="9.125" style="67"/>
    <col min="3073" max="3073" width="11.375" style="67" customWidth="1"/>
    <col min="3074" max="3075" width="9.125" style="67"/>
    <col min="3076" max="3076" width="10.25" style="67" bestFit="1" customWidth="1"/>
    <col min="3077" max="3079" width="9.125" style="67"/>
    <col min="3080" max="3080" width="12" style="67" customWidth="1"/>
    <col min="3081" max="3081" width="12.625" style="67" customWidth="1"/>
    <col min="3082" max="3328" width="9.125" style="67"/>
    <col min="3329" max="3329" width="11.375" style="67" customWidth="1"/>
    <col min="3330" max="3331" width="9.125" style="67"/>
    <col min="3332" max="3332" width="10.25" style="67" bestFit="1" customWidth="1"/>
    <col min="3333" max="3335" width="9.125" style="67"/>
    <col min="3336" max="3336" width="12" style="67" customWidth="1"/>
    <col min="3337" max="3337" width="12.625" style="67" customWidth="1"/>
    <col min="3338" max="3584" width="9.125" style="67"/>
    <col min="3585" max="3585" width="11.375" style="67" customWidth="1"/>
    <col min="3586" max="3587" width="9.125" style="67"/>
    <col min="3588" max="3588" width="10.25" style="67" bestFit="1" customWidth="1"/>
    <col min="3589" max="3591" width="9.125" style="67"/>
    <col min="3592" max="3592" width="12" style="67" customWidth="1"/>
    <col min="3593" max="3593" width="12.625" style="67" customWidth="1"/>
    <col min="3594" max="3840" width="9.125" style="67"/>
    <col min="3841" max="3841" width="11.375" style="67" customWidth="1"/>
    <col min="3842" max="3843" width="9.125" style="67"/>
    <col min="3844" max="3844" width="10.25" style="67" bestFit="1" customWidth="1"/>
    <col min="3845" max="3847" width="9.125" style="67"/>
    <col min="3848" max="3848" width="12" style="67" customWidth="1"/>
    <col min="3849" max="3849" width="12.625" style="67" customWidth="1"/>
    <col min="3850" max="4096" width="9.125" style="67"/>
    <col min="4097" max="4097" width="11.375" style="67" customWidth="1"/>
    <col min="4098" max="4099" width="9.125" style="67"/>
    <col min="4100" max="4100" width="10.25" style="67" bestFit="1" customWidth="1"/>
    <col min="4101" max="4103" width="9.125" style="67"/>
    <col min="4104" max="4104" width="12" style="67" customWidth="1"/>
    <col min="4105" max="4105" width="12.625" style="67" customWidth="1"/>
    <col min="4106" max="4352" width="9.125" style="67"/>
    <col min="4353" max="4353" width="11.375" style="67" customWidth="1"/>
    <col min="4354" max="4355" width="9.125" style="67"/>
    <col min="4356" max="4356" width="10.25" style="67" bestFit="1" customWidth="1"/>
    <col min="4357" max="4359" width="9.125" style="67"/>
    <col min="4360" max="4360" width="12" style="67" customWidth="1"/>
    <col min="4361" max="4361" width="12.625" style="67" customWidth="1"/>
    <col min="4362" max="4608" width="9.125" style="67"/>
    <col min="4609" max="4609" width="11.375" style="67" customWidth="1"/>
    <col min="4610" max="4611" width="9.125" style="67"/>
    <col min="4612" max="4612" width="10.25" style="67" bestFit="1" customWidth="1"/>
    <col min="4613" max="4615" width="9.125" style="67"/>
    <col min="4616" max="4616" width="12" style="67" customWidth="1"/>
    <col min="4617" max="4617" width="12.625" style="67" customWidth="1"/>
    <col min="4618" max="4864" width="9.125" style="67"/>
    <col min="4865" max="4865" width="11.375" style="67" customWidth="1"/>
    <col min="4866" max="4867" width="9.125" style="67"/>
    <col min="4868" max="4868" width="10.25" style="67" bestFit="1" customWidth="1"/>
    <col min="4869" max="4871" width="9.125" style="67"/>
    <col min="4872" max="4872" width="12" style="67" customWidth="1"/>
    <col min="4873" max="4873" width="12.625" style="67" customWidth="1"/>
    <col min="4874" max="5120" width="9.125" style="67"/>
    <col min="5121" max="5121" width="11.375" style="67" customWidth="1"/>
    <col min="5122" max="5123" width="9.125" style="67"/>
    <col min="5124" max="5124" width="10.25" style="67" bestFit="1" customWidth="1"/>
    <col min="5125" max="5127" width="9.125" style="67"/>
    <col min="5128" max="5128" width="12" style="67" customWidth="1"/>
    <col min="5129" max="5129" width="12.625" style="67" customWidth="1"/>
    <col min="5130" max="5376" width="9.125" style="67"/>
    <col min="5377" max="5377" width="11.375" style="67" customWidth="1"/>
    <col min="5378" max="5379" width="9.125" style="67"/>
    <col min="5380" max="5380" width="10.25" style="67" bestFit="1" customWidth="1"/>
    <col min="5381" max="5383" width="9.125" style="67"/>
    <col min="5384" max="5384" width="12" style="67" customWidth="1"/>
    <col min="5385" max="5385" width="12.625" style="67" customWidth="1"/>
    <col min="5386" max="5632" width="9.125" style="67"/>
    <col min="5633" max="5633" width="11.375" style="67" customWidth="1"/>
    <col min="5634" max="5635" width="9.125" style="67"/>
    <col min="5636" max="5636" width="10.25" style="67" bestFit="1" customWidth="1"/>
    <col min="5637" max="5639" width="9.125" style="67"/>
    <col min="5640" max="5640" width="12" style="67" customWidth="1"/>
    <col min="5641" max="5641" width="12.625" style="67" customWidth="1"/>
    <col min="5642" max="5888" width="9.125" style="67"/>
    <col min="5889" max="5889" width="11.375" style="67" customWidth="1"/>
    <col min="5890" max="5891" width="9.125" style="67"/>
    <col min="5892" max="5892" width="10.25" style="67" bestFit="1" customWidth="1"/>
    <col min="5893" max="5895" width="9.125" style="67"/>
    <col min="5896" max="5896" width="12" style="67" customWidth="1"/>
    <col min="5897" max="5897" width="12.625" style="67" customWidth="1"/>
    <col min="5898" max="6144" width="9.125" style="67"/>
    <col min="6145" max="6145" width="11.375" style="67" customWidth="1"/>
    <col min="6146" max="6147" width="9.125" style="67"/>
    <col min="6148" max="6148" width="10.25" style="67" bestFit="1" customWidth="1"/>
    <col min="6149" max="6151" width="9.125" style="67"/>
    <col min="6152" max="6152" width="12" style="67" customWidth="1"/>
    <col min="6153" max="6153" width="12.625" style="67" customWidth="1"/>
    <col min="6154" max="6400" width="9.125" style="67"/>
    <col min="6401" max="6401" width="11.375" style="67" customWidth="1"/>
    <col min="6402" max="6403" width="9.125" style="67"/>
    <col min="6404" max="6404" width="10.25" style="67" bestFit="1" customWidth="1"/>
    <col min="6405" max="6407" width="9.125" style="67"/>
    <col min="6408" max="6408" width="12" style="67" customWidth="1"/>
    <col min="6409" max="6409" width="12.625" style="67" customWidth="1"/>
    <col min="6410" max="6656" width="9.125" style="67"/>
    <col min="6657" max="6657" width="11.375" style="67" customWidth="1"/>
    <col min="6658" max="6659" width="9.125" style="67"/>
    <col min="6660" max="6660" width="10.25" style="67" bestFit="1" customWidth="1"/>
    <col min="6661" max="6663" width="9.125" style="67"/>
    <col min="6664" max="6664" width="12" style="67" customWidth="1"/>
    <col min="6665" max="6665" width="12.625" style="67" customWidth="1"/>
    <col min="6666" max="6912" width="9.125" style="67"/>
    <col min="6913" max="6913" width="11.375" style="67" customWidth="1"/>
    <col min="6914" max="6915" width="9.125" style="67"/>
    <col min="6916" max="6916" width="10.25" style="67" bestFit="1" customWidth="1"/>
    <col min="6917" max="6919" width="9.125" style="67"/>
    <col min="6920" max="6920" width="12" style="67" customWidth="1"/>
    <col min="6921" max="6921" width="12.625" style="67" customWidth="1"/>
    <col min="6922" max="7168" width="9.125" style="67"/>
    <col min="7169" max="7169" width="11.375" style="67" customWidth="1"/>
    <col min="7170" max="7171" width="9.125" style="67"/>
    <col min="7172" max="7172" width="10.25" style="67" bestFit="1" customWidth="1"/>
    <col min="7173" max="7175" width="9.125" style="67"/>
    <col min="7176" max="7176" width="12" style="67" customWidth="1"/>
    <col min="7177" max="7177" width="12.625" style="67" customWidth="1"/>
    <col min="7178" max="7424" width="9.125" style="67"/>
    <col min="7425" max="7425" width="11.375" style="67" customWidth="1"/>
    <col min="7426" max="7427" width="9.125" style="67"/>
    <col min="7428" max="7428" width="10.25" style="67" bestFit="1" customWidth="1"/>
    <col min="7429" max="7431" width="9.125" style="67"/>
    <col min="7432" max="7432" width="12" style="67" customWidth="1"/>
    <col min="7433" max="7433" width="12.625" style="67" customWidth="1"/>
    <col min="7434" max="7680" width="9.125" style="67"/>
    <col min="7681" max="7681" width="11.375" style="67" customWidth="1"/>
    <col min="7682" max="7683" width="9.125" style="67"/>
    <col min="7684" max="7684" width="10.25" style="67" bestFit="1" customWidth="1"/>
    <col min="7685" max="7687" width="9.125" style="67"/>
    <col min="7688" max="7688" width="12" style="67" customWidth="1"/>
    <col min="7689" max="7689" width="12.625" style="67" customWidth="1"/>
    <col min="7690" max="7936" width="9.125" style="67"/>
    <col min="7937" max="7937" width="11.375" style="67" customWidth="1"/>
    <col min="7938" max="7939" width="9.125" style="67"/>
    <col min="7940" max="7940" width="10.25" style="67" bestFit="1" customWidth="1"/>
    <col min="7941" max="7943" width="9.125" style="67"/>
    <col min="7944" max="7944" width="12" style="67" customWidth="1"/>
    <col min="7945" max="7945" width="12.625" style="67" customWidth="1"/>
    <col min="7946" max="8192" width="9.125" style="67"/>
    <col min="8193" max="8193" width="11.375" style="67" customWidth="1"/>
    <col min="8194" max="8195" width="9.125" style="67"/>
    <col min="8196" max="8196" width="10.25" style="67" bestFit="1" customWidth="1"/>
    <col min="8197" max="8199" width="9.125" style="67"/>
    <col min="8200" max="8200" width="12" style="67" customWidth="1"/>
    <col min="8201" max="8201" width="12.625" style="67" customWidth="1"/>
    <col min="8202" max="8448" width="9.125" style="67"/>
    <col min="8449" max="8449" width="11.375" style="67" customWidth="1"/>
    <col min="8450" max="8451" width="9.125" style="67"/>
    <col min="8452" max="8452" width="10.25" style="67" bestFit="1" customWidth="1"/>
    <col min="8453" max="8455" width="9.125" style="67"/>
    <col min="8456" max="8456" width="12" style="67" customWidth="1"/>
    <col min="8457" max="8457" width="12.625" style="67" customWidth="1"/>
    <col min="8458" max="8704" width="9.125" style="67"/>
    <col min="8705" max="8705" width="11.375" style="67" customWidth="1"/>
    <col min="8706" max="8707" width="9.125" style="67"/>
    <col min="8708" max="8708" width="10.25" style="67" bestFit="1" customWidth="1"/>
    <col min="8709" max="8711" width="9.125" style="67"/>
    <col min="8712" max="8712" width="12" style="67" customWidth="1"/>
    <col min="8713" max="8713" width="12.625" style="67" customWidth="1"/>
    <col min="8714" max="8960" width="9.125" style="67"/>
    <col min="8961" max="8961" width="11.375" style="67" customWidth="1"/>
    <col min="8962" max="8963" width="9.125" style="67"/>
    <col min="8964" max="8964" width="10.25" style="67" bestFit="1" customWidth="1"/>
    <col min="8965" max="8967" width="9.125" style="67"/>
    <col min="8968" max="8968" width="12" style="67" customWidth="1"/>
    <col min="8969" max="8969" width="12.625" style="67" customWidth="1"/>
    <col min="8970" max="9216" width="9.125" style="67"/>
    <col min="9217" max="9217" width="11.375" style="67" customWidth="1"/>
    <col min="9218" max="9219" width="9.125" style="67"/>
    <col min="9220" max="9220" width="10.25" style="67" bestFit="1" customWidth="1"/>
    <col min="9221" max="9223" width="9.125" style="67"/>
    <col min="9224" max="9224" width="12" style="67" customWidth="1"/>
    <col min="9225" max="9225" width="12.625" style="67" customWidth="1"/>
    <col min="9226" max="9472" width="9.125" style="67"/>
    <col min="9473" max="9473" width="11.375" style="67" customWidth="1"/>
    <col min="9474" max="9475" width="9.125" style="67"/>
    <col min="9476" max="9476" width="10.25" style="67" bestFit="1" customWidth="1"/>
    <col min="9477" max="9479" width="9.125" style="67"/>
    <col min="9480" max="9480" width="12" style="67" customWidth="1"/>
    <col min="9481" max="9481" width="12.625" style="67" customWidth="1"/>
    <col min="9482" max="9728" width="9.125" style="67"/>
    <col min="9729" max="9729" width="11.375" style="67" customWidth="1"/>
    <col min="9730" max="9731" width="9.125" style="67"/>
    <col min="9732" max="9732" width="10.25" style="67" bestFit="1" customWidth="1"/>
    <col min="9733" max="9735" width="9.125" style="67"/>
    <col min="9736" max="9736" width="12" style="67" customWidth="1"/>
    <col min="9737" max="9737" width="12.625" style="67" customWidth="1"/>
    <col min="9738" max="9984" width="9.125" style="67"/>
    <col min="9985" max="9985" width="11.375" style="67" customWidth="1"/>
    <col min="9986" max="9987" width="9.125" style="67"/>
    <col min="9988" max="9988" width="10.25" style="67" bestFit="1" customWidth="1"/>
    <col min="9989" max="9991" width="9.125" style="67"/>
    <col min="9992" max="9992" width="12" style="67" customWidth="1"/>
    <col min="9993" max="9993" width="12.625" style="67" customWidth="1"/>
    <col min="9994" max="10240" width="9.125" style="67"/>
    <col min="10241" max="10241" width="11.375" style="67" customWidth="1"/>
    <col min="10242" max="10243" width="9.125" style="67"/>
    <col min="10244" max="10244" width="10.25" style="67" bestFit="1" customWidth="1"/>
    <col min="10245" max="10247" width="9.125" style="67"/>
    <col min="10248" max="10248" width="12" style="67" customWidth="1"/>
    <col min="10249" max="10249" width="12.625" style="67" customWidth="1"/>
    <col min="10250" max="10496" width="9.125" style="67"/>
    <col min="10497" max="10497" width="11.375" style="67" customWidth="1"/>
    <col min="10498" max="10499" width="9.125" style="67"/>
    <col min="10500" max="10500" width="10.25" style="67" bestFit="1" customWidth="1"/>
    <col min="10501" max="10503" width="9.125" style="67"/>
    <col min="10504" max="10504" width="12" style="67" customWidth="1"/>
    <col min="10505" max="10505" width="12.625" style="67" customWidth="1"/>
    <col min="10506" max="10752" width="9.125" style="67"/>
    <col min="10753" max="10753" width="11.375" style="67" customWidth="1"/>
    <col min="10754" max="10755" width="9.125" style="67"/>
    <col min="10756" max="10756" width="10.25" style="67" bestFit="1" customWidth="1"/>
    <col min="10757" max="10759" width="9.125" style="67"/>
    <col min="10760" max="10760" width="12" style="67" customWidth="1"/>
    <col min="10761" max="10761" width="12.625" style="67" customWidth="1"/>
    <col min="10762" max="11008" width="9.125" style="67"/>
    <col min="11009" max="11009" width="11.375" style="67" customWidth="1"/>
    <col min="11010" max="11011" width="9.125" style="67"/>
    <col min="11012" max="11012" width="10.25" style="67" bestFit="1" customWidth="1"/>
    <col min="11013" max="11015" width="9.125" style="67"/>
    <col min="11016" max="11016" width="12" style="67" customWidth="1"/>
    <col min="11017" max="11017" width="12.625" style="67" customWidth="1"/>
    <col min="11018" max="11264" width="9.125" style="67"/>
    <col min="11265" max="11265" width="11.375" style="67" customWidth="1"/>
    <col min="11266" max="11267" width="9.125" style="67"/>
    <col min="11268" max="11268" width="10.25" style="67" bestFit="1" customWidth="1"/>
    <col min="11269" max="11271" width="9.125" style="67"/>
    <col min="11272" max="11272" width="12" style="67" customWidth="1"/>
    <col min="11273" max="11273" width="12.625" style="67" customWidth="1"/>
    <col min="11274" max="11520" width="9.125" style="67"/>
    <col min="11521" max="11521" width="11.375" style="67" customWidth="1"/>
    <col min="11522" max="11523" width="9.125" style="67"/>
    <col min="11524" max="11524" width="10.25" style="67" bestFit="1" customWidth="1"/>
    <col min="11525" max="11527" width="9.125" style="67"/>
    <col min="11528" max="11528" width="12" style="67" customWidth="1"/>
    <col min="11529" max="11529" width="12.625" style="67" customWidth="1"/>
    <col min="11530" max="11776" width="9.125" style="67"/>
    <col min="11777" max="11777" width="11.375" style="67" customWidth="1"/>
    <col min="11778" max="11779" width="9.125" style="67"/>
    <col min="11780" max="11780" width="10.25" style="67" bestFit="1" customWidth="1"/>
    <col min="11781" max="11783" width="9.125" style="67"/>
    <col min="11784" max="11784" width="12" style="67" customWidth="1"/>
    <col min="11785" max="11785" width="12.625" style="67" customWidth="1"/>
    <col min="11786" max="12032" width="9.125" style="67"/>
    <col min="12033" max="12033" width="11.375" style="67" customWidth="1"/>
    <col min="12034" max="12035" width="9.125" style="67"/>
    <col min="12036" max="12036" width="10.25" style="67" bestFit="1" customWidth="1"/>
    <col min="12037" max="12039" width="9.125" style="67"/>
    <col min="12040" max="12040" width="12" style="67" customWidth="1"/>
    <col min="12041" max="12041" width="12.625" style="67" customWidth="1"/>
    <col min="12042" max="12288" width="9.125" style="67"/>
    <col min="12289" max="12289" width="11.375" style="67" customWidth="1"/>
    <col min="12290" max="12291" width="9.125" style="67"/>
    <col min="12292" max="12292" width="10.25" style="67" bestFit="1" customWidth="1"/>
    <col min="12293" max="12295" width="9.125" style="67"/>
    <col min="12296" max="12296" width="12" style="67" customWidth="1"/>
    <col min="12297" max="12297" width="12.625" style="67" customWidth="1"/>
    <col min="12298" max="12544" width="9.125" style="67"/>
    <col min="12545" max="12545" width="11.375" style="67" customWidth="1"/>
    <col min="12546" max="12547" width="9.125" style="67"/>
    <col min="12548" max="12548" width="10.25" style="67" bestFit="1" customWidth="1"/>
    <col min="12549" max="12551" width="9.125" style="67"/>
    <col min="12552" max="12552" width="12" style="67" customWidth="1"/>
    <col min="12553" max="12553" width="12.625" style="67" customWidth="1"/>
    <col min="12554" max="12800" width="9.125" style="67"/>
    <col min="12801" max="12801" width="11.375" style="67" customWidth="1"/>
    <col min="12802" max="12803" width="9.125" style="67"/>
    <col min="12804" max="12804" width="10.25" style="67" bestFit="1" customWidth="1"/>
    <col min="12805" max="12807" width="9.125" style="67"/>
    <col min="12808" max="12808" width="12" style="67" customWidth="1"/>
    <col min="12809" max="12809" width="12.625" style="67" customWidth="1"/>
    <col min="12810" max="13056" width="9.125" style="67"/>
    <col min="13057" max="13057" width="11.375" style="67" customWidth="1"/>
    <col min="13058" max="13059" width="9.125" style="67"/>
    <col min="13060" max="13060" width="10.25" style="67" bestFit="1" customWidth="1"/>
    <col min="13061" max="13063" width="9.125" style="67"/>
    <col min="13064" max="13064" width="12" style="67" customWidth="1"/>
    <col min="13065" max="13065" width="12.625" style="67" customWidth="1"/>
    <col min="13066" max="13312" width="9.125" style="67"/>
    <col min="13313" max="13313" width="11.375" style="67" customWidth="1"/>
    <col min="13314" max="13315" width="9.125" style="67"/>
    <col min="13316" max="13316" width="10.25" style="67" bestFit="1" customWidth="1"/>
    <col min="13317" max="13319" width="9.125" style="67"/>
    <col min="13320" max="13320" width="12" style="67" customWidth="1"/>
    <col min="13321" max="13321" width="12.625" style="67" customWidth="1"/>
    <col min="13322" max="13568" width="9.125" style="67"/>
    <col min="13569" max="13569" width="11.375" style="67" customWidth="1"/>
    <col min="13570" max="13571" width="9.125" style="67"/>
    <col min="13572" max="13572" width="10.25" style="67" bestFit="1" customWidth="1"/>
    <col min="13573" max="13575" width="9.125" style="67"/>
    <col min="13576" max="13576" width="12" style="67" customWidth="1"/>
    <col min="13577" max="13577" width="12.625" style="67" customWidth="1"/>
    <col min="13578" max="13824" width="9.125" style="67"/>
    <col min="13825" max="13825" width="11.375" style="67" customWidth="1"/>
    <col min="13826" max="13827" width="9.125" style="67"/>
    <col min="13828" max="13828" width="10.25" style="67" bestFit="1" customWidth="1"/>
    <col min="13829" max="13831" width="9.125" style="67"/>
    <col min="13832" max="13832" width="12" style="67" customWidth="1"/>
    <col min="13833" max="13833" width="12.625" style="67" customWidth="1"/>
    <col min="13834" max="14080" width="9.125" style="67"/>
    <col min="14081" max="14081" width="11.375" style="67" customWidth="1"/>
    <col min="14082" max="14083" width="9.125" style="67"/>
    <col min="14084" max="14084" width="10.25" style="67" bestFit="1" customWidth="1"/>
    <col min="14085" max="14087" width="9.125" style="67"/>
    <col min="14088" max="14088" width="12" style="67" customWidth="1"/>
    <col min="14089" max="14089" width="12.625" style="67" customWidth="1"/>
    <col min="14090" max="14336" width="9.125" style="67"/>
    <col min="14337" max="14337" width="11.375" style="67" customWidth="1"/>
    <col min="14338" max="14339" width="9.125" style="67"/>
    <col min="14340" max="14340" width="10.25" style="67" bestFit="1" customWidth="1"/>
    <col min="14341" max="14343" width="9.125" style="67"/>
    <col min="14344" max="14344" width="12" style="67" customWidth="1"/>
    <col min="14345" max="14345" width="12.625" style="67" customWidth="1"/>
    <col min="14346" max="14592" width="9.125" style="67"/>
    <col min="14593" max="14593" width="11.375" style="67" customWidth="1"/>
    <col min="14594" max="14595" width="9.125" style="67"/>
    <col min="14596" max="14596" width="10.25" style="67" bestFit="1" customWidth="1"/>
    <col min="14597" max="14599" width="9.125" style="67"/>
    <col min="14600" max="14600" width="12" style="67" customWidth="1"/>
    <col min="14601" max="14601" width="12.625" style="67" customWidth="1"/>
    <col min="14602" max="14848" width="9.125" style="67"/>
    <col min="14849" max="14849" width="11.375" style="67" customWidth="1"/>
    <col min="14850" max="14851" width="9.125" style="67"/>
    <col min="14852" max="14852" width="10.25" style="67" bestFit="1" customWidth="1"/>
    <col min="14853" max="14855" width="9.125" style="67"/>
    <col min="14856" max="14856" width="12" style="67" customWidth="1"/>
    <col min="14857" max="14857" width="12.625" style="67" customWidth="1"/>
    <col min="14858" max="15104" width="9.125" style="67"/>
    <col min="15105" max="15105" width="11.375" style="67" customWidth="1"/>
    <col min="15106" max="15107" width="9.125" style="67"/>
    <col min="15108" max="15108" width="10.25" style="67" bestFit="1" customWidth="1"/>
    <col min="15109" max="15111" width="9.125" style="67"/>
    <col min="15112" max="15112" width="12" style="67" customWidth="1"/>
    <col min="15113" max="15113" width="12.625" style="67" customWidth="1"/>
    <col min="15114" max="15360" width="9.125" style="67"/>
    <col min="15361" max="15361" width="11.375" style="67" customWidth="1"/>
    <col min="15362" max="15363" width="9.125" style="67"/>
    <col min="15364" max="15364" width="10.25" style="67" bestFit="1" customWidth="1"/>
    <col min="15365" max="15367" width="9.125" style="67"/>
    <col min="15368" max="15368" width="12" style="67" customWidth="1"/>
    <col min="15369" max="15369" width="12.625" style="67" customWidth="1"/>
    <col min="15370" max="15616" width="9.125" style="67"/>
    <col min="15617" max="15617" width="11.375" style="67" customWidth="1"/>
    <col min="15618" max="15619" width="9.125" style="67"/>
    <col min="15620" max="15620" width="10.25" style="67" bestFit="1" customWidth="1"/>
    <col min="15621" max="15623" width="9.125" style="67"/>
    <col min="15624" max="15624" width="12" style="67" customWidth="1"/>
    <col min="15625" max="15625" width="12.625" style="67" customWidth="1"/>
    <col min="15626" max="15872" width="9.125" style="67"/>
    <col min="15873" max="15873" width="11.375" style="67" customWidth="1"/>
    <col min="15874" max="15875" width="9.125" style="67"/>
    <col min="15876" max="15876" width="10.25" style="67" bestFit="1" customWidth="1"/>
    <col min="15877" max="15879" width="9.125" style="67"/>
    <col min="15880" max="15880" width="12" style="67" customWidth="1"/>
    <col min="15881" max="15881" width="12.625" style="67" customWidth="1"/>
    <col min="15882" max="16128" width="9.125" style="67"/>
    <col min="16129" max="16129" width="11.375" style="67" customWidth="1"/>
    <col min="16130" max="16131" width="9.125" style="67"/>
    <col min="16132" max="16132" width="10.25" style="67" bestFit="1" customWidth="1"/>
    <col min="16133" max="16135" width="9.125" style="67"/>
    <col min="16136" max="16136" width="12" style="67" customWidth="1"/>
    <col min="16137" max="16137" width="12.625" style="67" customWidth="1"/>
    <col min="16138" max="16384" width="9.125" style="67"/>
  </cols>
  <sheetData>
    <row r="1" spans="1:17" s="65" customFormat="1" ht="20.399999999999999">
      <c r="C1" s="66"/>
    </row>
    <row r="2" spans="1:17">
      <c r="C2" s="68" t="s">
        <v>112</v>
      </c>
      <c r="D2" s="68" t="s">
        <v>113</v>
      </c>
    </row>
    <row r="3" spans="1:17">
      <c r="C3" s="68"/>
      <c r="D3" s="68"/>
    </row>
    <row r="4" spans="1:17" s="161" customFormat="1" ht="51.75" customHeight="1">
      <c r="B4" s="456" t="s">
        <v>354</v>
      </c>
      <c r="C4" s="456"/>
      <c r="D4" s="456"/>
      <c r="E4" s="456"/>
      <c r="F4" s="456"/>
      <c r="G4" s="456"/>
      <c r="H4" s="456"/>
      <c r="I4" s="456"/>
      <c r="J4" s="456"/>
      <c r="K4" s="79"/>
      <c r="L4" s="79"/>
      <c r="M4" s="79"/>
      <c r="N4" s="79"/>
      <c r="O4" s="79"/>
      <c r="P4" s="79"/>
      <c r="Q4" s="79"/>
    </row>
    <row r="5" spans="1:17" s="69" customFormat="1" ht="39" customHeight="1">
      <c r="B5" s="455" t="s">
        <v>329</v>
      </c>
      <c r="C5" s="455"/>
      <c r="D5" s="455"/>
      <c r="E5" s="455"/>
      <c r="F5" s="455"/>
      <c r="G5" s="455"/>
      <c r="H5" s="455"/>
      <c r="I5" s="455"/>
      <c r="J5" s="455"/>
      <c r="K5" s="79"/>
      <c r="L5" s="79"/>
      <c r="M5" s="79"/>
      <c r="N5" s="79"/>
      <c r="O5" s="79"/>
      <c r="P5" s="79"/>
      <c r="Q5" s="79"/>
    </row>
    <row r="6" spans="1:17" s="70" customFormat="1"/>
    <row r="7" spans="1:17" s="70" customFormat="1">
      <c r="A7" s="70" t="s">
        <v>114</v>
      </c>
    </row>
    <row r="8" spans="1:17">
      <c r="K8" s="71"/>
      <c r="L8" s="71"/>
      <c r="M8" s="71"/>
      <c r="N8" s="71"/>
    </row>
    <row r="9" spans="1:17">
      <c r="A9" s="67" t="s">
        <v>115</v>
      </c>
      <c r="K9" s="71"/>
      <c r="L9" s="71"/>
      <c r="M9" s="71"/>
      <c r="N9" s="71"/>
    </row>
    <row r="10" spans="1:17">
      <c r="K10" s="71"/>
      <c r="L10" s="71"/>
      <c r="M10" s="71"/>
      <c r="N10" s="71"/>
    </row>
    <row r="11" spans="1:17">
      <c r="A11" s="67" t="s">
        <v>116</v>
      </c>
      <c r="K11" s="71"/>
      <c r="L11" s="71"/>
      <c r="M11" s="71"/>
      <c r="N11" s="71"/>
    </row>
    <row r="12" spans="1:17">
      <c r="K12" s="71"/>
      <c r="L12" s="71"/>
      <c r="M12" s="71"/>
      <c r="N12" s="71"/>
    </row>
    <row r="13" spans="1:17">
      <c r="A13" s="67" t="s">
        <v>117</v>
      </c>
      <c r="K13" s="71"/>
      <c r="L13" s="71"/>
      <c r="M13" s="71"/>
      <c r="N13" s="71"/>
    </row>
    <row r="14" spans="1:17">
      <c r="K14" s="71"/>
      <c r="L14" s="71"/>
      <c r="M14" s="71"/>
      <c r="N14" s="71"/>
    </row>
    <row r="15" spans="1:17">
      <c r="A15" s="67" t="s">
        <v>331</v>
      </c>
    </row>
    <row r="17" spans="1:9">
      <c r="A17" s="67" t="s">
        <v>332</v>
      </c>
    </row>
    <row r="19" spans="1:9">
      <c r="B19" s="67" t="s">
        <v>333</v>
      </c>
    </row>
    <row r="21" spans="1:9">
      <c r="A21" s="67" t="s">
        <v>118</v>
      </c>
    </row>
    <row r="23" spans="1:9">
      <c r="A23" s="67" t="s">
        <v>334</v>
      </c>
    </row>
    <row r="25" spans="1:9" s="73" customFormat="1" ht="16.5" customHeight="1">
      <c r="A25" s="454" t="s">
        <v>198</v>
      </c>
      <c r="B25" s="454"/>
      <c r="C25" s="454"/>
      <c r="D25" s="454"/>
      <c r="E25" s="454"/>
      <c r="F25" s="454"/>
      <c r="G25" s="454"/>
      <c r="H25" s="454"/>
      <c r="I25" s="72"/>
    </row>
    <row r="26" spans="1:9" s="73" customFormat="1" ht="16.5" customHeight="1">
      <c r="A26" s="74"/>
      <c r="B26" s="74"/>
      <c r="C26" s="74"/>
      <c r="D26" s="74"/>
      <c r="E26" s="74"/>
      <c r="F26" s="74"/>
      <c r="G26" s="74"/>
      <c r="H26" s="74"/>
      <c r="I26" s="72"/>
    </row>
    <row r="27" spans="1:9" s="73" customFormat="1" ht="18" customHeight="1">
      <c r="A27" s="72" t="s">
        <v>188</v>
      </c>
      <c r="B27" s="72"/>
      <c r="C27" s="72"/>
      <c r="D27" s="72"/>
      <c r="E27" s="72"/>
      <c r="F27" s="72"/>
      <c r="G27" s="72"/>
      <c r="H27" s="72"/>
      <c r="I27" s="72"/>
    </row>
    <row r="28" spans="1:9" s="73" customFormat="1" ht="18" customHeight="1">
      <c r="A28" s="72"/>
      <c r="B28" s="72"/>
      <c r="C28" s="72"/>
      <c r="D28" s="72"/>
      <c r="E28" s="72"/>
      <c r="F28" s="72"/>
      <c r="G28" s="72"/>
      <c r="H28" s="72"/>
      <c r="I28" s="72"/>
    </row>
    <row r="29" spans="1:9">
      <c r="B29" s="67" t="s">
        <v>199</v>
      </c>
    </row>
    <row r="31" spans="1:9">
      <c r="A31" s="75" t="s">
        <v>119</v>
      </c>
      <c r="B31" s="75"/>
      <c r="C31" s="75"/>
      <c r="D31" s="75"/>
      <c r="E31" s="75"/>
      <c r="F31" s="75"/>
      <c r="G31" s="76"/>
      <c r="H31" s="76"/>
      <c r="I31" s="76"/>
    </row>
    <row r="32" spans="1:9">
      <c r="G32" s="76"/>
      <c r="H32" s="77">
        <f>+'SHENG-PARISP-DARBAS'!G57</f>
        <v>10296.729297239061</v>
      </c>
      <c r="I32" s="78" t="s">
        <v>43</v>
      </c>
    </row>
    <row r="33" spans="2:9">
      <c r="B33" s="160" t="s">
        <v>200</v>
      </c>
      <c r="C33" s="160"/>
      <c r="G33" s="76"/>
      <c r="H33" s="77">
        <f>+'SHENG-PARISP-DARBAS'!G56</f>
        <v>1716.1215495398437</v>
      </c>
      <c r="I33" s="78" t="s">
        <v>43</v>
      </c>
    </row>
    <row r="37" spans="2:9">
      <c r="B37" s="67" t="s">
        <v>201</v>
      </c>
      <c r="F37" s="67" t="s">
        <v>202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workbookViewId="0">
      <selection activeCell="J17" sqref="J17"/>
    </sheetView>
  </sheetViews>
  <sheetFormatPr defaultRowHeight="15"/>
  <cols>
    <col min="1" max="1" width="3.25" style="67" customWidth="1"/>
    <col min="2" max="3" width="9.125" style="67"/>
    <col min="4" max="4" width="10.25" style="67" bestFit="1" customWidth="1"/>
    <col min="5" max="7" width="9.125" style="67"/>
    <col min="8" max="8" width="14.625" style="67" customWidth="1"/>
    <col min="9" max="9" width="16.875" style="67" customWidth="1"/>
    <col min="10" max="10" width="12.625" style="67" customWidth="1"/>
    <col min="11" max="256" width="9.125" style="67"/>
    <col min="257" max="257" width="11.375" style="67" customWidth="1"/>
    <col min="258" max="259" width="9.125" style="67"/>
    <col min="260" max="260" width="10.25" style="67" bestFit="1" customWidth="1"/>
    <col min="261" max="263" width="9.125" style="67"/>
    <col min="264" max="264" width="12" style="67" customWidth="1"/>
    <col min="265" max="265" width="12.625" style="67" customWidth="1"/>
    <col min="266" max="512" width="9.125" style="67"/>
    <col min="513" max="513" width="11.375" style="67" customWidth="1"/>
    <col min="514" max="515" width="9.125" style="67"/>
    <col min="516" max="516" width="10.25" style="67" bestFit="1" customWidth="1"/>
    <col min="517" max="519" width="9.125" style="67"/>
    <col min="520" max="520" width="12" style="67" customWidth="1"/>
    <col min="521" max="521" width="12.625" style="67" customWidth="1"/>
    <col min="522" max="768" width="9.125" style="67"/>
    <col min="769" max="769" width="11.375" style="67" customWidth="1"/>
    <col min="770" max="771" width="9.125" style="67"/>
    <col min="772" max="772" width="10.25" style="67" bestFit="1" customWidth="1"/>
    <col min="773" max="775" width="9.125" style="67"/>
    <col min="776" max="776" width="12" style="67" customWidth="1"/>
    <col min="777" max="777" width="12.625" style="67" customWidth="1"/>
    <col min="778" max="1024" width="9.125" style="67"/>
    <col min="1025" max="1025" width="11.375" style="67" customWidth="1"/>
    <col min="1026" max="1027" width="9.125" style="67"/>
    <col min="1028" max="1028" width="10.25" style="67" bestFit="1" customWidth="1"/>
    <col min="1029" max="1031" width="9.125" style="67"/>
    <col min="1032" max="1032" width="12" style="67" customWidth="1"/>
    <col min="1033" max="1033" width="12.625" style="67" customWidth="1"/>
    <col min="1034" max="1280" width="9.125" style="67"/>
    <col min="1281" max="1281" width="11.375" style="67" customWidth="1"/>
    <col min="1282" max="1283" width="9.125" style="67"/>
    <col min="1284" max="1284" width="10.25" style="67" bestFit="1" customWidth="1"/>
    <col min="1285" max="1287" width="9.125" style="67"/>
    <col min="1288" max="1288" width="12" style="67" customWidth="1"/>
    <col min="1289" max="1289" width="12.625" style="67" customWidth="1"/>
    <col min="1290" max="1536" width="9.125" style="67"/>
    <col min="1537" max="1537" width="11.375" style="67" customWidth="1"/>
    <col min="1538" max="1539" width="9.125" style="67"/>
    <col min="1540" max="1540" width="10.25" style="67" bestFit="1" customWidth="1"/>
    <col min="1541" max="1543" width="9.125" style="67"/>
    <col min="1544" max="1544" width="12" style="67" customWidth="1"/>
    <col min="1545" max="1545" width="12.625" style="67" customWidth="1"/>
    <col min="1546" max="1792" width="9.125" style="67"/>
    <col min="1793" max="1793" width="11.375" style="67" customWidth="1"/>
    <col min="1794" max="1795" width="9.125" style="67"/>
    <col min="1796" max="1796" width="10.25" style="67" bestFit="1" customWidth="1"/>
    <col min="1797" max="1799" width="9.125" style="67"/>
    <col min="1800" max="1800" width="12" style="67" customWidth="1"/>
    <col min="1801" max="1801" width="12.625" style="67" customWidth="1"/>
    <col min="1802" max="2048" width="9.125" style="67"/>
    <col min="2049" max="2049" width="11.375" style="67" customWidth="1"/>
    <col min="2050" max="2051" width="9.125" style="67"/>
    <col min="2052" max="2052" width="10.25" style="67" bestFit="1" customWidth="1"/>
    <col min="2053" max="2055" width="9.125" style="67"/>
    <col min="2056" max="2056" width="12" style="67" customWidth="1"/>
    <col min="2057" max="2057" width="12.625" style="67" customWidth="1"/>
    <col min="2058" max="2304" width="9.125" style="67"/>
    <col min="2305" max="2305" width="11.375" style="67" customWidth="1"/>
    <col min="2306" max="2307" width="9.125" style="67"/>
    <col min="2308" max="2308" width="10.25" style="67" bestFit="1" customWidth="1"/>
    <col min="2309" max="2311" width="9.125" style="67"/>
    <col min="2312" max="2312" width="12" style="67" customWidth="1"/>
    <col min="2313" max="2313" width="12.625" style="67" customWidth="1"/>
    <col min="2314" max="2560" width="9.125" style="67"/>
    <col min="2561" max="2561" width="11.375" style="67" customWidth="1"/>
    <col min="2562" max="2563" width="9.125" style="67"/>
    <col min="2564" max="2564" width="10.25" style="67" bestFit="1" customWidth="1"/>
    <col min="2565" max="2567" width="9.125" style="67"/>
    <col min="2568" max="2568" width="12" style="67" customWidth="1"/>
    <col min="2569" max="2569" width="12.625" style="67" customWidth="1"/>
    <col min="2570" max="2816" width="9.125" style="67"/>
    <col min="2817" max="2817" width="11.375" style="67" customWidth="1"/>
    <col min="2818" max="2819" width="9.125" style="67"/>
    <col min="2820" max="2820" width="10.25" style="67" bestFit="1" customWidth="1"/>
    <col min="2821" max="2823" width="9.125" style="67"/>
    <col min="2824" max="2824" width="12" style="67" customWidth="1"/>
    <col min="2825" max="2825" width="12.625" style="67" customWidth="1"/>
    <col min="2826" max="3072" width="9.125" style="67"/>
    <col min="3073" max="3073" width="11.375" style="67" customWidth="1"/>
    <col min="3074" max="3075" width="9.125" style="67"/>
    <col min="3076" max="3076" width="10.25" style="67" bestFit="1" customWidth="1"/>
    <col min="3077" max="3079" width="9.125" style="67"/>
    <col min="3080" max="3080" width="12" style="67" customWidth="1"/>
    <col min="3081" max="3081" width="12.625" style="67" customWidth="1"/>
    <col min="3082" max="3328" width="9.125" style="67"/>
    <col min="3329" max="3329" width="11.375" style="67" customWidth="1"/>
    <col min="3330" max="3331" width="9.125" style="67"/>
    <col min="3332" max="3332" width="10.25" style="67" bestFit="1" customWidth="1"/>
    <col min="3333" max="3335" width="9.125" style="67"/>
    <col min="3336" max="3336" width="12" style="67" customWidth="1"/>
    <col min="3337" max="3337" width="12.625" style="67" customWidth="1"/>
    <col min="3338" max="3584" width="9.125" style="67"/>
    <col min="3585" max="3585" width="11.375" style="67" customWidth="1"/>
    <col min="3586" max="3587" width="9.125" style="67"/>
    <col min="3588" max="3588" width="10.25" style="67" bestFit="1" customWidth="1"/>
    <col min="3589" max="3591" width="9.125" style="67"/>
    <col min="3592" max="3592" width="12" style="67" customWidth="1"/>
    <col min="3593" max="3593" width="12.625" style="67" customWidth="1"/>
    <col min="3594" max="3840" width="9.125" style="67"/>
    <col min="3841" max="3841" width="11.375" style="67" customWidth="1"/>
    <col min="3842" max="3843" width="9.125" style="67"/>
    <col min="3844" max="3844" width="10.25" style="67" bestFit="1" customWidth="1"/>
    <col min="3845" max="3847" width="9.125" style="67"/>
    <col min="3848" max="3848" width="12" style="67" customWidth="1"/>
    <col min="3849" max="3849" width="12.625" style="67" customWidth="1"/>
    <col min="3850" max="4096" width="9.125" style="67"/>
    <col min="4097" max="4097" width="11.375" style="67" customWidth="1"/>
    <col min="4098" max="4099" width="9.125" style="67"/>
    <col min="4100" max="4100" width="10.25" style="67" bestFit="1" customWidth="1"/>
    <col min="4101" max="4103" width="9.125" style="67"/>
    <col min="4104" max="4104" width="12" style="67" customWidth="1"/>
    <col min="4105" max="4105" width="12.625" style="67" customWidth="1"/>
    <col min="4106" max="4352" width="9.125" style="67"/>
    <col min="4353" max="4353" width="11.375" style="67" customWidth="1"/>
    <col min="4354" max="4355" width="9.125" style="67"/>
    <col min="4356" max="4356" width="10.25" style="67" bestFit="1" customWidth="1"/>
    <col min="4357" max="4359" width="9.125" style="67"/>
    <col min="4360" max="4360" width="12" style="67" customWidth="1"/>
    <col min="4361" max="4361" width="12.625" style="67" customWidth="1"/>
    <col min="4362" max="4608" width="9.125" style="67"/>
    <col min="4609" max="4609" width="11.375" style="67" customWidth="1"/>
    <col min="4610" max="4611" width="9.125" style="67"/>
    <col min="4612" max="4612" width="10.25" style="67" bestFit="1" customWidth="1"/>
    <col min="4613" max="4615" width="9.125" style="67"/>
    <col min="4616" max="4616" width="12" style="67" customWidth="1"/>
    <col min="4617" max="4617" width="12.625" style="67" customWidth="1"/>
    <col min="4618" max="4864" width="9.125" style="67"/>
    <col min="4865" max="4865" width="11.375" style="67" customWidth="1"/>
    <col min="4866" max="4867" width="9.125" style="67"/>
    <col min="4868" max="4868" width="10.25" style="67" bestFit="1" customWidth="1"/>
    <col min="4869" max="4871" width="9.125" style="67"/>
    <col min="4872" max="4872" width="12" style="67" customWidth="1"/>
    <col min="4873" max="4873" width="12.625" style="67" customWidth="1"/>
    <col min="4874" max="5120" width="9.125" style="67"/>
    <col min="5121" max="5121" width="11.375" style="67" customWidth="1"/>
    <col min="5122" max="5123" width="9.125" style="67"/>
    <col min="5124" max="5124" width="10.25" style="67" bestFit="1" customWidth="1"/>
    <col min="5125" max="5127" width="9.125" style="67"/>
    <col min="5128" max="5128" width="12" style="67" customWidth="1"/>
    <col min="5129" max="5129" width="12.625" style="67" customWidth="1"/>
    <col min="5130" max="5376" width="9.125" style="67"/>
    <col min="5377" max="5377" width="11.375" style="67" customWidth="1"/>
    <col min="5378" max="5379" width="9.125" style="67"/>
    <col min="5380" max="5380" width="10.25" style="67" bestFit="1" customWidth="1"/>
    <col min="5381" max="5383" width="9.125" style="67"/>
    <col min="5384" max="5384" width="12" style="67" customWidth="1"/>
    <col min="5385" max="5385" width="12.625" style="67" customWidth="1"/>
    <col min="5386" max="5632" width="9.125" style="67"/>
    <col min="5633" max="5633" width="11.375" style="67" customWidth="1"/>
    <col min="5634" max="5635" width="9.125" style="67"/>
    <col min="5636" max="5636" width="10.25" style="67" bestFit="1" customWidth="1"/>
    <col min="5637" max="5639" width="9.125" style="67"/>
    <col min="5640" max="5640" width="12" style="67" customWidth="1"/>
    <col min="5641" max="5641" width="12.625" style="67" customWidth="1"/>
    <col min="5642" max="5888" width="9.125" style="67"/>
    <col min="5889" max="5889" width="11.375" style="67" customWidth="1"/>
    <col min="5890" max="5891" width="9.125" style="67"/>
    <col min="5892" max="5892" width="10.25" style="67" bestFit="1" customWidth="1"/>
    <col min="5893" max="5895" width="9.125" style="67"/>
    <col min="5896" max="5896" width="12" style="67" customWidth="1"/>
    <col min="5897" max="5897" width="12.625" style="67" customWidth="1"/>
    <col min="5898" max="6144" width="9.125" style="67"/>
    <col min="6145" max="6145" width="11.375" style="67" customWidth="1"/>
    <col min="6146" max="6147" width="9.125" style="67"/>
    <col min="6148" max="6148" width="10.25" style="67" bestFit="1" customWidth="1"/>
    <col min="6149" max="6151" width="9.125" style="67"/>
    <col min="6152" max="6152" width="12" style="67" customWidth="1"/>
    <col min="6153" max="6153" width="12.625" style="67" customWidth="1"/>
    <col min="6154" max="6400" width="9.125" style="67"/>
    <col min="6401" max="6401" width="11.375" style="67" customWidth="1"/>
    <col min="6402" max="6403" width="9.125" style="67"/>
    <col min="6404" max="6404" width="10.25" style="67" bestFit="1" customWidth="1"/>
    <col min="6405" max="6407" width="9.125" style="67"/>
    <col min="6408" max="6408" width="12" style="67" customWidth="1"/>
    <col min="6409" max="6409" width="12.625" style="67" customWidth="1"/>
    <col min="6410" max="6656" width="9.125" style="67"/>
    <col min="6657" max="6657" width="11.375" style="67" customWidth="1"/>
    <col min="6658" max="6659" width="9.125" style="67"/>
    <col min="6660" max="6660" width="10.25" style="67" bestFit="1" customWidth="1"/>
    <col min="6661" max="6663" width="9.125" style="67"/>
    <col min="6664" max="6664" width="12" style="67" customWidth="1"/>
    <col min="6665" max="6665" width="12.625" style="67" customWidth="1"/>
    <col min="6666" max="6912" width="9.125" style="67"/>
    <col min="6913" max="6913" width="11.375" style="67" customWidth="1"/>
    <col min="6914" max="6915" width="9.125" style="67"/>
    <col min="6916" max="6916" width="10.25" style="67" bestFit="1" customWidth="1"/>
    <col min="6917" max="6919" width="9.125" style="67"/>
    <col min="6920" max="6920" width="12" style="67" customWidth="1"/>
    <col min="6921" max="6921" width="12.625" style="67" customWidth="1"/>
    <col min="6922" max="7168" width="9.125" style="67"/>
    <col min="7169" max="7169" width="11.375" style="67" customWidth="1"/>
    <col min="7170" max="7171" width="9.125" style="67"/>
    <col min="7172" max="7172" width="10.25" style="67" bestFit="1" customWidth="1"/>
    <col min="7173" max="7175" width="9.125" style="67"/>
    <col min="7176" max="7176" width="12" style="67" customWidth="1"/>
    <col min="7177" max="7177" width="12.625" style="67" customWidth="1"/>
    <col min="7178" max="7424" width="9.125" style="67"/>
    <col min="7425" max="7425" width="11.375" style="67" customWidth="1"/>
    <col min="7426" max="7427" width="9.125" style="67"/>
    <col min="7428" max="7428" width="10.25" style="67" bestFit="1" customWidth="1"/>
    <col min="7429" max="7431" width="9.125" style="67"/>
    <col min="7432" max="7432" width="12" style="67" customWidth="1"/>
    <col min="7433" max="7433" width="12.625" style="67" customWidth="1"/>
    <col min="7434" max="7680" width="9.125" style="67"/>
    <col min="7681" max="7681" width="11.375" style="67" customWidth="1"/>
    <col min="7682" max="7683" width="9.125" style="67"/>
    <col min="7684" max="7684" width="10.25" style="67" bestFit="1" customWidth="1"/>
    <col min="7685" max="7687" width="9.125" style="67"/>
    <col min="7688" max="7688" width="12" style="67" customWidth="1"/>
    <col min="7689" max="7689" width="12.625" style="67" customWidth="1"/>
    <col min="7690" max="7936" width="9.125" style="67"/>
    <col min="7937" max="7937" width="11.375" style="67" customWidth="1"/>
    <col min="7938" max="7939" width="9.125" style="67"/>
    <col min="7940" max="7940" width="10.25" style="67" bestFit="1" customWidth="1"/>
    <col min="7941" max="7943" width="9.125" style="67"/>
    <col min="7944" max="7944" width="12" style="67" customWidth="1"/>
    <col min="7945" max="7945" width="12.625" style="67" customWidth="1"/>
    <col min="7946" max="8192" width="9.125" style="67"/>
    <col min="8193" max="8193" width="11.375" style="67" customWidth="1"/>
    <col min="8194" max="8195" width="9.125" style="67"/>
    <col min="8196" max="8196" width="10.25" style="67" bestFit="1" customWidth="1"/>
    <col min="8197" max="8199" width="9.125" style="67"/>
    <col min="8200" max="8200" width="12" style="67" customWidth="1"/>
    <col min="8201" max="8201" width="12.625" style="67" customWidth="1"/>
    <col min="8202" max="8448" width="9.125" style="67"/>
    <col min="8449" max="8449" width="11.375" style="67" customWidth="1"/>
    <col min="8450" max="8451" width="9.125" style="67"/>
    <col min="8452" max="8452" width="10.25" style="67" bestFit="1" customWidth="1"/>
    <col min="8453" max="8455" width="9.125" style="67"/>
    <col min="8456" max="8456" width="12" style="67" customWidth="1"/>
    <col min="8457" max="8457" width="12.625" style="67" customWidth="1"/>
    <col min="8458" max="8704" width="9.125" style="67"/>
    <col min="8705" max="8705" width="11.375" style="67" customWidth="1"/>
    <col min="8706" max="8707" width="9.125" style="67"/>
    <col min="8708" max="8708" width="10.25" style="67" bestFit="1" customWidth="1"/>
    <col min="8709" max="8711" width="9.125" style="67"/>
    <col min="8712" max="8712" width="12" style="67" customWidth="1"/>
    <col min="8713" max="8713" width="12.625" style="67" customWidth="1"/>
    <col min="8714" max="8960" width="9.125" style="67"/>
    <col min="8961" max="8961" width="11.375" style="67" customWidth="1"/>
    <col min="8962" max="8963" width="9.125" style="67"/>
    <col min="8964" max="8964" width="10.25" style="67" bestFit="1" customWidth="1"/>
    <col min="8965" max="8967" width="9.125" style="67"/>
    <col min="8968" max="8968" width="12" style="67" customWidth="1"/>
    <col min="8969" max="8969" width="12.625" style="67" customWidth="1"/>
    <col min="8970" max="9216" width="9.125" style="67"/>
    <col min="9217" max="9217" width="11.375" style="67" customWidth="1"/>
    <col min="9218" max="9219" width="9.125" style="67"/>
    <col min="9220" max="9220" width="10.25" style="67" bestFit="1" customWidth="1"/>
    <col min="9221" max="9223" width="9.125" style="67"/>
    <col min="9224" max="9224" width="12" style="67" customWidth="1"/>
    <col min="9225" max="9225" width="12.625" style="67" customWidth="1"/>
    <col min="9226" max="9472" width="9.125" style="67"/>
    <col min="9473" max="9473" width="11.375" style="67" customWidth="1"/>
    <col min="9474" max="9475" width="9.125" style="67"/>
    <col min="9476" max="9476" width="10.25" style="67" bestFit="1" customWidth="1"/>
    <col min="9477" max="9479" width="9.125" style="67"/>
    <col min="9480" max="9480" width="12" style="67" customWidth="1"/>
    <col min="9481" max="9481" width="12.625" style="67" customWidth="1"/>
    <col min="9482" max="9728" width="9.125" style="67"/>
    <col min="9729" max="9729" width="11.375" style="67" customWidth="1"/>
    <col min="9730" max="9731" width="9.125" style="67"/>
    <col min="9732" max="9732" width="10.25" style="67" bestFit="1" customWidth="1"/>
    <col min="9733" max="9735" width="9.125" style="67"/>
    <col min="9736" max="9736" width="12" style="67" customWidth="1"/>
    <col min="9737" max="9737" width="12.625" style="67" customWidth="1"/>
    <col min="9738" max="9984" width="9.125" style="67"/>
    <col min="9985" max="9985" width="11.375" style="67" customWidth="1"/>
    <col min="9986" max="9987" width="9.125" style="67"/>
    <col min="9988" max="9988" width="10.25" style="67" bestFit="1" customWidth="1"/>
    <col min="9989" max="9991" width="9.125" style="67"/>
    <col min="9992" max="9992" width="12" style="67" customWidth="1"/>
    <col min="9993" max="9993" width="12.625" style="67" customWidth="1"/>
    <col min="9994" max="10240" width="9.125" style="67"/>
    <col min="10241" max="10241" width="11.375" style="67" customWidth="1"/>
    <col min="10242" max="10243" width="9.125" style="67"/>
    <col min="10244" max="10244" width="10.25" style="67" bestFit="1" customWidth="1"/>
    <col min="10245" max="10247" width="9.125" style="67"/>
    <col min="10248" max="10248" width="12" style="67" customWidth="1"/>
    <col min="10249" max="10249" width="12.625" style="67" customWidth="1"/>
    <col min="10250" max="10496" width="9.125" style="67"/>
    <col min="10497" max="10497" width="11.375" style="67" customWidth="1"/>
    <col min="10498" max="10499" width="9.125" style="67"/>
    <col min="10500" max="10500" width="10.25" style="67" bestFit="1" customWidth="1"/>
    <col min="10501" max="10503" width="9.125" style="67"/>
    <col min="10504" max="10504" width="12" style="67" customWidth="1"/>
    <col min="10505" max="10505" width="12.625" style="67" customWidth="1"/>
    <col min="10506" max="10752" width="9.125" style="67"/>
    <col min="10753" max="10753" width="11.375" style="67" customWidth="1"/>
    <col min="10754" max="10755" width="9.125" style="67"/>
    <col min="10756" max="10756" width="10.25" style="67" bestFit="1" customWidth="1"/>
    <col min="10757" max="10759" width="9.125" style="67"/>
    <col min="10760" max="10760" width="12" style="67" customWidth="1"/>
    <col min="10761" max="10761" width="12.625" style="67" customWidth="1"/>
    <col min="10762" max="11008" width="9.125" style="67"/>
    <col min="11009" max="11009" width="11.375" style="67" customWidth="1"/>
    <col min="11010" max="11011" width="9.125" style="67"/>
    <col min="11012" max="11012" width="10.25" style="67" bestFit="1" customWidth="1"/>
    <col min="11013" max="11015" width="9.125" style="67"/>
    <col min="11016" max="11016" width="12" style="67" customWidth="1"/>
    <col min="11017" max="11017" width="12.625" style="67" customWidth="1"/>
    <col min="11018" max="11264" width="9.125" style="67"/>
    <col min="11265" max="11265" width="11.375" style="67" customWidth="1"/>
    <col min="11266" max="11267" width="9.125" style="67"/>
    <col min="11268" max="11268" width="10.25" style="67" bestFit="1" customWidth="1"/>
    <col min="11269" max="11271" width="9.125" style="67"/>
    <col min="11272" max="11272" width="12" style="67" customWidth="1"/>
    <col min="11273" max="11273" width="12.625" style="67" customWidth="1"/>
    <col min="11274" max="11520" width="9.125" style="67"/>
    <col min="11521" max="11521" width="11.375" style="67" customWidth="1"/>
    <col min="11522" max="11523" width="9.125" style="67"/>
    <col min="11524" max="11524" width="10.25" style="67" bestFit="1" customWidth="1"/>
    <col min="11525" max="11527" width="9.125" style="67"/>
    <col min="11528" max="11528" width="12" style="67" customWidth="1"/>
    <col min="11529" max="11529" width="12.625" style="67" customWidth="1"/>
    <col min="11530" max="11776" width="9.125" style="67"/>
    <col min="11777" max="11777" width="11.375" style="67" customWidth="1"/>
    <col min="11778" max="11779" width="9.125" style="67"/>
    <col min="11780" max="11780" width="10.25" style="67" bestFit="1" customWidth="1"/>
    <col min="11781" max="11783" width="9.125" style="67"/>
    <col min="11784" max="11784" width="12" style="67" customWidth="1"/>
    <col min="11785" max="11785" width="12.625" style="67" customWidth="1"/>
    <col min="11786" max="12032" width="9.125" style="67"/>
    <col min="12033" max="12033" width="11.375" style="67" customWidth="1"/>
    <col min="12034" max="12035" width="9.125" style="67"/>
    <col min="12036" max="12036" width="10.25" style="67" bestFit="1" customWidth="1"/>
    <col min="12037" max="12039" width="9.125" style="67"/>
    <col min="12040" max="12040" width="12" style="67" customWidth="1"/>
    <col min="12041" max="12041" width="12.625" style="67" customWidth="1"/>
    <col min="12042" max="12288" width="9.125" style="67"/>
    <col min="12289" max="12289" width="11.375" style="67" customWidth="1"/>
    <col min="12290" max="12291" width="9.125" style="67"/>
    <col min="12292" max="12292" width="10.25" style="67" bestFit="1" customWidth="1"/>
    <col min="12293" max="12295" width="9.125" style="67"/>
    <col min="12296" max="12296" width="12" style="67" customWidth="1"/>
    <col min="12297" max="12297" width="12.625" style="67" customWidth="1"/>
    <col min="12298" max="12544" width="9.125" style="67"/>
    <col min="12545" max="12545" width="11.375" style="67" customWidth="1"/>
    <col min="12546" max="12547" width="9.125" style="67"/>
    <col min="12548" max="12548" width="10.25" style="67" bestFit="1" customWidth="1"/>
    <col min="12549" max="12551" width="9.125" style="67"/>
    <col min="12552" max="12552" width="12" style="67" customWidth="1"/>
    <col min="12553" max="12553" width="12.625" style="67" customWidth="1"/>
    <col min="12554" max="12800" width="9.125" style="67"/>
    <col min="12801" max="12801" width="11.375" style="67" customWidth="1"/>
    <col min="12802" max="12803" width="9.125" style="67"/>
    <col min="12804" max="12804" width="10.25" style="67" bestFit="1" customWidth="1"/>
    <col min="12805" max="12807" width="9.125" style="67"/>
    <col min="12808" max="12808" width="12" style="67" customWidth="1"/>
    <col min="12809" max="12809" width="12.625" style="67" customWidth="1"/>
    <col min="12810" max="13056" width="9.125" style="67"/>
    <col min="13057" max="13057" width="11.375" style="67" customWidth="1"/>
    <col min="13058" max="13059" width="9.125" style="67"/>
    <col min="13060" max="13060" width="10.25" style="67" bestFit="1" customWidth="1"/>
    <col min="13061" max="13063" width="9.125" style="67"/>
    <col min="13064" max="13064" width="12" style="67" customWidth="1"/>
    <col min="13065" max="13065" width="12.625" style="67" customWidth="1"/>
    <col min="13066" max="13312" width="9.125" style="67"/>
    <col min="13313" max="13313" width="11.375" style="67" customWidth="1"/>
    <col min="13314" max="13315" width="9.125" style="67"/>
    <col min="13316" max="13316" width="10.25" style="67" bestFit="1" customWidth="1"/>
    <col min="13317" max="13319" width="9.125" style="67"/>
    <col min="13320" max="13320" width="12" style="67" customWidth="1"/>
    <col min="13321" max="13321" width="12.625" style="67" customWidth="1"/>
    <col min="13322" max="13568" width="9.125" style="67"/>
    <col min="13569" max="13569" width="11.375" style="67" customWidth="1"/>
    <col min="13570" max="13571" width="9.125" style="67"/>
    <col min="13572" max="13572" width="10.25" style="67" bestFit="1" customWidth="1"/>
    <col min="13573" max="13575" width="9.125" style="67"/>
    <col min="13576" max="13576" width="12" style="67" customWidth="1"/>
    <col min="13577" max="13577" width="12.625" style="67" customWidth="1"/>
    <col min="13578" max="13824" width="9.125" style="67"/>
    <col min="13825" max="13825" width="11.375" style="67" customWidth="1"/>
    <col min="13826" max="13827" width="9.125" style="67"/>
    <col min="13828" max="13828" width="10.25" style="67" bestFit="1" customWidth="1"/>
    <col min="13829" max="13831" width="9.125" style="67"/>
    <col min="13832" max="13832" width="12" style="67" customWidth="1"/>
    <col min="13833" max="13833" width="12.625" style="67" customWidth="1"/>
    <col min="13834" max="14080" width="9.125" style="67"/>
    <col min="14081" max="14081" width="11.375" style="67" customWidth="1"/>
    <col min="14082" max="14083" width="9.125" style="67"/>
    <col min="14084" max="14084" width="10.25" style="67" bestFit="1" customWidth="1"/>
    <col min="14085" max="14087" width="9.125" style="67"/>
    <col min="14088" max="14088" width="12" style="67" customWidth="1"/>
    <col min="14089" max="14089" width="12.625" style="67" customWidth="1"/>
    <col min="14090" max="14336" width="9.125" style="67"/>
    <col min="14337" max="14337" width="11.375" style="67" customWidth="1"/>
    <col min="14338" max="14339" width="9.125" style="67"/>
    <col min="14340" max="14340" width="10.25" style="67" bestFit="1" customWidth="1"/>
    <col min="14341" max="14343" width="9.125" style="67"/>
    <col min="14344" max="14344" width="12" style="67" customWidth="1"/>
    <col min="14345" max="14345" width="12.625" style="67" customWidth="1"/>
    <col min="14346" max="14592" width="9.125" style="67"/>
    <col min="14593" max="14593" width="11.375" style="67" customWidth="1"/>
    <col min="14594" max="14595" width="9.125" style="67"/>
    <col min="14596" max="14596" width="10.25" style="67" bestFit="1" customWidth="1"/>
    <col min="14597" max="14599" width="9.125" style="67"/>
    <col min="14600" max="14600" width="12" style="67" customWidth="1"/>
    <col min="14601" max="14601" width="12.625" style="67" customWidth="1"/>
    <col min="14602" max="14848" width="9.125" style="67"/>
    <col min="14849" max="14849" width="11.375" style="67" customWidth="1"/>
    <col min="14850" max="14851" width="9.125" style="67"/>
    <col min="14852" max="14852" width="10.25" style="67" bestFit="1" customWidth="1"/>
    <col min="14853" max="14855" width="9.125" style="67"/>
    <col min="14856" max="14856" width="12" style="67" customWidth="1"/>
    <col min="14857" max="14857" width="12.625" style="67" customWidth="1"/>
    <col min="14858" max="15104" width="9.125" style="67"/>
    <col min="15105" max="15105" width="11.375" style="67" customWidth="1"/>
    <col min="15106" max="15107" width="9.125" style="67"/>
    <col min="15108" max="15108" width="10.25" style="67" bestFit="1" customWidth="1"/>
    <col min="15109" max="15111" width="9.125" style="67"/>
    <col min="15112" max="15112" width="12" style="67" customWidth="1"/>
    <col min="15113" max="15113" width="12.625" style="67" customWidth="1"/>
    <col min="15114" max="15360" width="9.125" style="67"/>
    <col min="15361" max="15361" width="11.375" style="67" customWidth="1"/>
    <col min="15362" max="15363" width="9.125" style="67"/>
    <col min="15364" max="15364" width="10.25" style="67" bestFit="1" customWidth="1"/>
    <col min="15365" max="15367" width="9.125" style="67"/>
    <col min="15368" max="15368" width="12" style="67" customWidth="1"/>
    <col min="15369" max="15369" width="12.625" style="67" customWidth="1"/>
    <col min="15370" max="15616" width="9.125" style="67"/>
    <col min="15617" max="15617" width="11.375" style="67" customWidth="1"/>
    <col min="15618" max="15619" width="9.125" style="67"/>
    <col min="15620" max="15620" width="10.25" style="67" bestFit="1" customWidth="1"/>
    <col min="15621" max="15623" width="9.125" style="67"/>
    <col min="15624" max="15624" width="12" style="67" customWidth="1"/>
    <col min="15625" max="15625" width="12.625" style="67" customWidth="1"/>
    <col min="15626" max="15872" width="9.125" style="67"/>
    <col min="15873" max="15873" width="11.375" style="67" customWidth="1"/>
    <col min="15874" max="15875" width="9.125" style="67"/>
    <col min="15876" max="15876" width="10.25" style="67" bestFit="1" customWidth="1"/>
    <col min="15877" max="15879" width="9.125" style="67"/>
    <col min="15880" max="15880" width="12" style="67" customWidth="1"/>
    <col min="15881" max="15881" width="12.625" style="67" customWidth="1"/>
    <col min="15882" max="16128" width="9.125" style="67"/>
    <col min="16129" max="16129" width="11.375" style="67" customWidth="1"/>
    <col min="16130" max="16131" width="9.125" style="67"/>
    <col min="16132" max="16132" width="10.25" style="67" bestFit="1" customWidth="1"/>
    <col min="16133" max="16135" width="9.125" style="67"/>
    <col min="16136" max="16136" width="12" style="67" customWidth="1"/>
    <col min="16137" max="16137" width="12.625" style="67" customWidth="1"/>
    <col min="16138" max="16384" width="9.125" style="67"/>
  </cols>
  <sheetData>
    <row r="2" spans="1:18" ht="20.399999999999999">
      <c r="D2" s="458" t="s">
        <v>120</v>
      </c>
      <c r="E2" s="458"/>
      <c r="F2" s="458"/>
      <c r="G2" s="458"/>
      <c r="H2" s="458"/>
    </row>
    <row r="3" spans="1:18" ht="17.399999999999999">
      <c r="A3" s="80"/>
      <c r="B3" s="81" t="s">
        <v>121</v>
      </c>
      <c r="C3" s="80"/>
      <c r="D3" s="80"/>
      <c r="E3" s="80"/>
      <c r="F3" s="80"/>
      <c r="G3" s="80"/>
      <c r="H3" s="80"/>
      <c r="I3" s="80"/>
    </row>
    <row r="4" spans="1:18" s="161" customFormat="1" ht="39.75" customHeight="1">
      <c r="B4" s="459" t="s">
        <v>348</v>
      </c>
      <c r="C4" s="459"/>
      <c r="D4" s="459"/>
      <c r="E4" s="459"/>
      <c r="F4" s="459"/>
      <c r="G4" s="459"/>
      <c r="H4" s="459"/>
      <c r="I4" s="459"/>
      <c r="J4" s="87"/>
      <c r="K4" s="87"/>
      <c r="L4" s="87"/>
      <c r="M4" s="87"/>
      <c r="N4" s="87"/>
      <c r="O4" s="87"/>
      <c r="P4" s="87"/>
      <c r="Q4" s="87"/>
      <c r="R4" s="87"/>
    </row>
    <row r="5" spans="1:18" s="69" customFormat="1" ht="42" customHeight="1">
      <c r="B5" s="460" t="s">
        <v>330</v>
      </c>
      <c r="C5" s="460"/>
      <c r="D5" s="460"/>
      <c r="E5" s="460"/>
      <c r="F5" s="460"/>
      <c r="G5" s="460"/>
      <c r="H5" s="460"/>
      <c r="I5" s="460"/>
      <c r="J5" s="87"/>
      <c r="K5" s="87"/>
      <c r="L5" s="87"/>
      <c r="M5" s="87"/>
      <c r="N5" s="87"/>
      <c r="O5" s="87"/>
      <c r="P5" s="87"/>
      <c r="Q5" s="87"/>
      <c r="R5" s="87"/>
    </row>
    <row r="6" spans="1:18" s="159" customFormat="1" ht="15" customHeight="1">
      <c r="B6" s="144" t="s">
        <v>207</v>
      </c>
      <c r="C6" s="144"/>
      <c r="D6" s="144"/>
      <c r="E6" s="144"/>
      <c r="F6" s="144"/>
      <c r="G6" s="144"/>
      <c r="H6" s="144"/>
      <c r="I6" s="144"/>
      <c r="J6" s="87"/>
      <c r="K6" s="87"/>
      <c r="L6" s="87"/>
      <c r="M6" s="87"/>
      <c r="N6" s="87"/>
      <c r="O6" s="87"/>
      <c r="P6" s="87"/>
      <c r="Q6" s="87"/>
      <c r="R6" s="87"/>
    </row>
    <row r="7" spans="1:18">
      <c r="B7" s="82" t="s">
        <v>122</v>
      </c>
      <c r="C7" s="82"/>
      <c r="D7" s="83"/>
      <c r="E7" s="83"/>
      <c r="F7" s="83"/>
      <c r="G7" s="83"/>
      <c r="H7" s="83"/>
      <c r="I7" s="83"/>
      <c r="J7" s="83"/>
    </row>
    <row r="8" spans="1:18">
      <c r="B8" s="82" t="s">
        <v>123</v>
      </c>
      <c r="C8" s="82"/>
      <c r="D8" s="83"/>
      <c r="E8" s="83"/>
      <c r="F8" s="83"/>
      <c r="G8" s="83"/>
      <c r="H8" s="83"/>
      <c r="I8" s="83"/>
      <c r="J8" s="83"/>
    </row>
    <row r="9" spans="1:18">
      <c r="B9" s="82" t="s">
        <v>189</v>
      </c>
      <c r="C9" s="82"/>
      <c r="D9" s="83"/>
      <c r="E9" s="83"/>
      <c r="F9" s="83"/>
      <c r="G9" s="83"/>
      <c r="H9" s="83"/>
      <c r="I9" s="83"/>
      <c r="J9" s="83"/>
    </row>
    <row r="10" spans="1:18">
      <c r="B10" s="82" t="s">
        <v>124</v>
      </c>
      <c r="C10" s="82"/>
      <c r="D10" s="83"/>
      <c r="E10" s="83"/>
      <c r="F10" s="83"/>
      <c r="G10" s="83"/>
      <c r="H10" s="83"/>
      <c r="I10" s="83"/>
      <c r="J10" s="83"/>
    </row>
    <row r="11" spans="1:18">
      <c r="B11" s="82" t="s">
        <v>335</v>
      </c>
      <c r="C11" s="82"/>
      <c r="D11" s="83"/>
      <c r="E11" s="83"/>
      <c r="F11" s="83"/>
      <c r="G11" s="83"/>
      <c r="H11" s="83"/>
      <c r="I11" s="83"/>
      <c r="J11" s="83"/>
    </row>
    <row r="12" spans="1:18">
      <c r="B12" s="82" t="s">
        <v>336</v>
      </c>
      <c r="C12" s="82"/>
      <c r="D12" s="83"/>
      <c r="E12" s="83"/>
      <c r="F12" s="83"/>
      <c r="G12" s="83"/>
      <c r="H12" s="83"/>
      <c r="I12" s="83"/>
      <c r="J12" s="83"/>
    </row>
    <row r="13" spans="1:18">
      <c r="B13" s="82" t="s">
        <v>337</v>
      </c>
      <c r="C13" s="82"/>
      <c r="D13" s="83"/>
      <c r="E13" s="83"/>
      <c r="F13" s="83"/>
      <c r="G13" s="83"/>
      <c r="H13" s="83"/>
      <c r="I13" s="83"/>
      <c r="J13" s="83"/>
    </row>
    <row r="14" spans="1:18">
      <c r="B14" s="82" t="s">
        <v>125</v>
      </c>
      <c r="C14" s="82"/>
      <c r="D14" s="83"/>
      <c r="E14" s="83"/>
      <c r="F14" s="83"/>
      <c r="G14" s="83"/>
      <c r="H14" s="83"/>
      <c r="I14" s="83"/>
      <c r="J14" s="83"/>
    </row>
    <row r="15" spans="1:18">
      <c r="B15" s="82" t="s">
        <v>190</v>
      </c>
      <c r="C15" s="82"/>
      <c r="D15" s="83"/>
      <c r="E15" s="83"/>
      <c r="F15" s="83"/>
      <c r="G15" s="83"/>
      <c r="H15" s="83"/>
      <c r="I15" s="83"/>
      <c r="J15" s="83"/>
    </row>
    <row r="16" spans="1:18">
      <c r="B16" s="84" t="s">
        <v>191</v>
      </c>
      <c r="C16" s="82"/>
      <c r="D16" s="83"/>
      <c r="E16" s="83"/>
      <c r="F16" s="83"/>
      <c r="G16" s="83"/>
      <c r="H16" s="83"/>
      <c r="I16" s="83"/>
      <c r="J16" s="83"/>
    </row>
    <row r="17" spans="2:10" ht="16.5" customHeight="1">
      <c r="B17" s="82" t="s">
        <v>338</v>
      </c>
      <c r="C17" s="82"/>
      <c r="D17" s="83"/>
      <c r="E17" s="83"/>
      <c r="F17" s="83"/>
      <c r="G17" s="83"/>
      <c r="H17" s="83"/>
      <c r="I17" s="83"/>
      <c r="J17" s="83"/>
    </row>
    <row r="18" spans="2:10">
      <c r="B18" s="82" t="s">
        <v>126</v>
      </c>
      <c r="C18" s="82"/>
      <c r="D18" s="83"/>
      <c r="E18" s="83"/>
      <c r="F18" s="83"/>
      <c r="G18" s="83"/>
      <c r="H18" s="83"/>
      <c r="I18" s="83"/>
      <c r="J18" s="83"/>
    </row>
    <row r="19" spans="2:10">
      <c r="B19" s="82" t="s">
        <v>127</v>
      </c>
      <c r="C19" s="82"/>
      <c r="D19" s="83"/>
      <c r="E19" s="83"/>
      <c r="F19" s="83"/>
      <c r="G19" s="83"/>
      <c r="H19" s="83"/>
      <c r="I19" s="83"/>
      <c r="J19" s="83"/>
    </row>
    <row r="20" spans="2:10">
      <c r="B20" s="82"/>
      <c r="C20" s="82"/>
      <c r="D20" s="83"/>
      <c r="E20" s="83"/>
      <c r="F20" s="83"/>
      <c r="G20" s="83"/>
      <c r="H20" s="83"/>
      <c r="I20" s="83"/>
      <c r="J20" s="83"/>
    </row>
    <row r="21" spans="2:10">
      <c r="B21" s="82" t="s">
        <v>192</v>
      </c>
      <c r="C21" s="82"/>
      <c r="D21" s="83"/>
      <c r="E21" s="83"/>
      <c r="F21" s="83"/>
      <c r="G21" s="85"/>
      <c r="H21" s="86">
        <f>+'SHENG-PARISP-DARBAS'!G57</f>
        <v>10296.729297239061</v>
      </c>
      <c r="I21" s="75" t="s">
        <v>128</v>
      </c>
    </row>
    <row r="22" spans="2:10">
      <c r="B22" s="67" t="s">
        <v>129</v>
      </c>
      <c r="H22" s="77">
        <f>+'SHENG-PARISP-DARBAS'!G56</f>
        <v>1716.1215495398437</v>
      </c>
      <c r="I22" s="75" t="s">
        <v>128</v>
      </c>
    </row>
    <row r="25" spans="2:10">
      <c r="B25" s="457" t="s">
        <v>101</v>
      </c>
      <c r="C25" s="457"/>
      <c r="F25" s="67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70"/>
  <sheetViews>
    <sheetView zoomScale="90" zoomScaleNormal="90" workbookViewId="0">
      <selection activeCell="B3" sqref="B3:G3"/>
    </sheetView>
  </sheetViews>
  <sheetFormatPr defaultRowHeight="15"/>
  <cols>
    <col min="1" max="1" width="3.625" style="141" customWidth="1"/>
    <col min="2" max="2" width="20.875" style="141" customWidth="1"/>
    <col min="3" max="3" width="70" style="141" customWidth="1"/>
    <col min="4" max="4" width="16.75" style="141" customWidth="1"/>
    <col min="5" max="5" width="17.75" style="141" customWidth="1"/>
    <col min="6" max="6" width="12.875" style="141" customWidth="1"/>
    <col min="7" max="7" width="18.75" style="141" customWidth="1"/>
    <col min="8" max="8" width="11.75" style="141" customWidth="1"/>
    <col min="9" max="9" width="15.25" style="141" customWidth="1"/>
    <col min="10" max="10" width="13.25" style="141" customWidth="1"/>
    <col min="11" max="224" width="9.125" style="141"/>
    <col min="225" max="225" width="3.625" style="141" customWidth="1"/>
    <col min="226" max="226" width="19.625" style="141" customWidth="1"/>
    <col min="227" max="227" width="62.75" style="141" customWidth="1"/>
    <col min="228" max="228" width="12.375" style="141" customWidth="1"/>
    <col min="229" max="229" width="11.25" style="141" customWidth="1"/>
    <col min="230" max="230" width="9" style="141" customWidth="1"/>
    <col min="231" max="231" width="14.625" style="141" customWidth="1"/>
    <col min="232" max="232" width="10" style="141" customWidth="1"/>
    <col min="233" max="234" width="0" style="141" hidden="1" customWidth="1"/>
    <col min="235" max="235" width="12.75" style="141" customWidth="1"/>
    <col min="236" max="480" width="9.125" style="141"/>
    <col min="481" max="481" width="3.625" style="141" customWidth="1"/>
    <col min="482" max="482" width="19.625" style="141" customWidth="1"/>
    <col min="483" max="483" width="62.75" style="141" customWidth="1"/>
    <col min="484" max="484" width="12.375" style="141" customWidth="1"/>
    <col min="485" max="485" width="11.25" style="141" customWidth="1"/>
    <col min="486" max="486" width="9" style="141" customWidth="1"/>
    <col min="487" max="487" width="14.625" style="141" customWidth="1"/>
    <col min="488" max="488" width="10" style="141" customWidth="1"/>
    <col min="489" max="490" width="0" style="141" hidden="1" customWidth="1"/>
    <col min="491" max="491" width="12.75" style="141" customWidth="1"/>
    <col min="492" max="736" width="9.125" style="141"/>
    <col min="737" max="737" width="3.625" style="141" customWidth="1"/>
    <col min="738" max="738" width="19.625" style="141" customWidth="1"/>
    <col min="739" max="739" width="62.75" style="141" customWidth="1"/>
    <col min="740" max="740" width="12.375" style="141" customWidth="1"/>
    <col min="741" max="741" width="11.25" style="141" customWidth="1"/>
    <col min="742" max="742" width="9" style="141" customWidth="1"/>
    <col min="743" max="743" width="14.625" style="141" customWidth="1"/>
    <col min="744" max="744" width="10" style="141" customWidth="1"/>
    <col min="745" max="746" width="0" style="141" hidden="1" customWidth="1"/>
    <col min="747" max="747" width="12.75" style="141" customWidth="1"/>
    <col min="748" max="992" width="9.125" style="141"/>
    <col min="993" max="993" width="3.625" style="141" customWidth="1"/>
    <col min="994" max="994" width="19.625" style="141" customWidth="1"/>
    <col min="995" max="995" width="62.75" style="141" customWidth="1"/>
    <col min="996" max="996" width="12.375" style="141" customWidth="1"/>
    <col min="997" max="997" width="11.25" style="141" customWidth="1"/>
    <col min="998" max="998" width="9" style="141" customWidth="1"/>
    <col min="999" max="999" width="14.625" style="141" customWidth="1"/>
    <col min="1000" max="1000" width="10" style="141" customWidth="1"/>
    <col min="1001" max="1002" width="0" style="141" hidden="1" customWidth="1"/>
    <col min="1003" max="1003" width="12.75" style="141" customWidth="1"/>
    <col min="1004" max="1248" width="9.125" style="141"/>
    <col min="1249" max="1249" width="3.625" style="141" customWidth="1"/>
    <col min="1250" max="1250" width="19.625" style="141" customWidth="1"/>
    <col min="1251" max="1251" width="62.75" style="141" customWidth="1"/>
    <col min="1252" max="1252" width="12.375" style="141" customWidth="1"/>
    <col min="1253" max="1253" width="11.25" style="141" customWidth="1"/>
    <col min="1254" max="1254" width="9" style="141" customWidth="1"/>
    <col min="1255" max="1255" width="14.625" style="141" customWidth="1"/>
    <col min="1256" max="1256" width="10" style="141" customWidth="1"/>
    <col min="1257" max="1258" width="0" style="141" hidden="1" customWidth="1"/>
    <col min="1259" max="1259" width="12.75" style="141" customWidth="1"/>
    <col min="1260" max="1504" width="9.125" style="141"/>
    <col min="1505" max="1505" width="3.625" style="141" customWidth="1"/>
    <col min="1506" max="1506" width="19.625" style="141" customWidth="1"/>
    <col min="1507" max="1507" width="62.75" style="141" customWidth="1"/>
    <col min="1508" max="1508" width="12.375" style="141" customWidth="1"/>
    <col min="1509" max="1509" width="11.25" style="141" customWidth="1"/>
    <col min="1510" max="1510" width="9" style="141" customWidth="1"/>
    <col min="1511" max="1511" width="14.625" style="141" customWidth="1"/>
    <col min="1512" max="1512" width="10" style="141" customWidth="1"/>
    <col min="1513" max="1514" width="0" style="141" hidden="1" customWidth="1"/>
    <col min="1515" max="1515" width="12.75" style="141" customWidth="1"/>
    <col min="1516" max="1760" width="9.125" style="141"/>
    <col min="1761" max="1761" width="3.625" style="141" customWidth="1"/>
    <col min="1762" max="1762" width="19.625" style="141" customWidth="1"/>
    <col min="1763" max="1763" width="62.75" style="141" customWidth="1"/>
    <col min="1764" max="1764" width="12.375" style="141" customWidth="1"/>
    <col min="1765" max="1765" width="11.25" style="141" customWidth="1"/>
    <col min="1766" max="1766" width="9" style="141" customWidth="1"/>
    <col min="1767" max="1767" width="14.625" style="141" customWidth="1"/>
    <col min="1768" max="1768" width="10" style="141" customWidth="1"/>
    <col min="1769" max="1770" width="0" style="141" hidden="1" customWidth="1"/>
    <col min="1771" max="1771" width="12.75" style="141" customWidth="1"/>
    <col min="1772" max="2016" width="9.125" style="141"/>
    <col min="2017" max="2017" width="3.625" style="141" customWidth="1"/>
    <col min="2018" max="2018" width="19.625" style="141" customWidth="1"/>
    <col min="2019" max="2019" width="62.75" style="141" customWidth="1"/>
    <col min="2020" max="2020" width="12.375" style="141" customWidth="1"/>
    <col min="2021" max="2021" width="11.25" style="141" customWidth="1"/>
    <col min="2022" max="2022" width="9" style="141" customWidth="1"/>
    <col min="2023" max="2023" width="14.625" style="141" customWidth="1"/>
    <col min="2024" max="2024" width="10" style="141" customWidth="1"/>
    <col min="2025" max="2026" width="0" style="141" hidden="1" customWidth="1"/>
    <col min="2027" max="2027" width="12.75" style="141" customWidth="1"/>
    <col min="2028" max="2272" width="9.125" style="141"/>
    <col min="2273" max="2273" width="3.625" style="141" customWidth="1"/>
    <col min="2274" max="2274" width="19.625" style="141" customWidth="1"/>
    <col min="2275" max="2275" width="62.75" style="141" customWidth="1"/>
    <col min="2276" max="2276" width="12.375" style="141" customWidth="1"/>
    <col min="2277" max="2277" width="11.25" style="141" customWidth="1"/>
    <col min="2278" max="2278" width="9" style="141" customWidth="1"/>
    <col min="2279" max="2279" width="14.625" style="141" customWidth="1"/>
    <col min="2280" max="2280" width="10" style="141" customWidth="1"/>
    <col min="2281" max="2282" width="0" style="141" hidden="1" customWidth="1"/>
    <col min="2283" max="2283" width="12.75" style="141" customWidth="1"/>
    <col min="2284" max="2528" width="9.125" style="141"/>
    <col min="2529" max="2529" width="3.625" style="141" customWidth="1"/>
    <col min="2530" max="2530" width="19.625" style="141" customWidth="1"/>
    <col min="2531" max="2531" width="62.75" style="141" customWidth="1"/>
    <col min="2532" max="2532" width="12.375" style="141" customWidth="1"/>
    <col min="2533" max="2533" width="11.25" style="141" customWidth="1"/>
    <col min="2534" max="2534" width="9" style="141" customWidth="1"/>
    <col min="2535" max="2535" width="14.625" style="141" customWidth="1"/>
    <col min="2536" max="2536" width="10" style="141" customWidth="1"/>
    <col min="2537" max="2538" width="0" style="141" hidden="1" customWidth="1"/>
    <col min="2539" max="2539" width="12.75" style="141" customWidth="1"/>
    <col min="2540" max="2784" width="9.125" style="141"/>
    <col min="2785" max="2785" width="3.625" style="141" customWidth="1"/>
    <col min="2786" max="2786" width="19.625" style="141" customWidth="1"/>
    <col min="2787" max="2787" width="62.75" style="141" customWidth="1"/>
    <col min="2788" max="2788" width="12.375" style="141" customWidth="1"/>
    <col min="2789" max="2789" width="11.25" style="141" customWidth="1"/>
    <col min="2790" max="2790" width="9" style="141" customWidth="1"/>
    <col min="2791" max="2791" width="14.625" style="141" customWidth="1"/>
    <col min="2792" max="2792" width="10" style="141" customWidth="1"/>
    <col min="2793" max="2794" width="0" style="141" hidden="1" customWidth="1"/>
    <col min="2795" max="2795" width="12.75" style="141" customWidth="1"/>
    <col min="2796" max="3040" width="9.125" style="141"/>
    <col min="3041" max="3041" width="3.625" style="141" customWidth="1"/>
    <col min="3042" max="3042" width="19.625" style="141" customWidth="1"/>
    <col min="3043" max="3043" width="62.75" style="141" customWidth="1"/>
    <col min="3044" max="3044" width="12.375" style="141" customWidth="1"/>
    <col min="3045" max="3045" width="11.25" style="141" customWidth="1"/>
    <col min="3046" max="3046" width="9" style="141" customWidth="1"/>
    <col min="3047" max="3047" width="14.625" style="141" customWidth="1"/>
    <col min="3048" max="3048" width="10" style="141" customWidth="1"/>
    <col min="3049" max="3050" width="0" style="141" hidden="1" customWidth="1"/>
    <col min="3051" max="3051" width="12.75" style="141" customWidth="1"/>
    <col min="3052" max="3296" width="9.125" style="141"/>
    <col min="3297" max="3297" width="3.625" style="141" customWidth="1"/>
    <col min="3298" max="3298" width="19.625" style="141" customWidth="1"/>
    <col min="3299" max="3299" width="62.75" style="141" customWidth="1"/>
    <col min="3300" max="3300" width="12.375" style="141" customWidth="1"/>
    <col min="3301" max="3301" width="11.25" style="141" customWidth="1"/>
    <col min="3302" max="3302" width="9" style="141" customWidth="1"/>
    <col min="3303" max="3303" width="14.625" style="141" customWidth="1"/>
    <col min="3304" max="3304" width="10" style="141" customWidth="1"/>
    <col min="3305" max="3306" width="0" style="141" hidden="1" customWidth="1"/>
    <col min="3307" max="3307" width="12.75" style="141" customWidth="1"/>
    <col min="3308" max="3552" width="9.125" style="141"/>
    <col min="3553" max="3553" width="3.625" style="141" customWidth="1"/>
    <col min="3554" max="3554" width="19.625" style="141" customWidth="1"/>
    <col min="3555" max="3555" width="62.75" style="141" customWidth="1"/>
    <col min="3556" max="3556" width="12.375" style="141" customWidth="1"/>
    <col min="3557" max="3557" width="11.25" style="141" customWidth="1"/>
    <col min="3558" max="3558" width="9" style="141" customWidth="1"/>
    <col min="3559" max="3559" width="14.625" style="141" customWidth="1"/>
    <col min="3560" max="3560" width="10" style="141" customWidth="1"/>
    <col min="3561" max="3562" width="0" style="141" hidden="1" customWidth="1"/>
    <col min="3563" max="3563" width="12.75" style="141" customWidth="1"/>
    <col min="3564" max="3808" width="9.125" style="141"/>
    <col min="3809" max="3809" width="3.625" style="141" customWidth="1"/>
    <col min="3810" max="3810" width="19.625" style="141" customWidth="1"/>
    <col min="3811" max="3811" width="62.75" style="141" customWidth="1"/>
    <col min="3812" max="3812" width="12.375" style="141" customWidth="1"/>
    <col min="3813" max="3813" width="11.25" style="141" customWidth="1"/>
    <col min="3814" max="3814" width="9" style="141" customWidth="1"/>
    <col min="3815" max="3815" width="14.625" style="141" customWidth="1"/>
    <col min="3816" max="3816" width="10" style="141" customWidth="1"/>
    <col min="3817" max="3818" width="0" style="141" hidden="1" customWidth="1"/>
    <col min="3819" max="3819" width="12.75" style="141" customWidth="1"/>
    <col min="3820" max="4064" width="9.125" style="141"/>
    <col min="4065" max="4065" width="3.625" style="141" customWidth="1"/>
    <col min="4066" max="4066" width="19.625" style="141" customWidth="1"/>
    <col min="4067" max="4067" width="62.75" style="141" customWidth="1"/>
    <col min="4068" max="4068" width="12.375" style="141" customWidth="1"/>
    <col min="4069" max="4069" width="11.25" style="141" customWidth="1"/>
    <col min="4070" max="4070" width="9" style="141" customWidth="1"/>
    <col min="4071" max="4071" width="14.625" style="141" customWidth="1"/>
    <col min="4072" max="4072" width="10" style="141" customWidth="1"/>
    <col min="4073" max="4074" width="0" style="141" hidden="1" customWidth="1"/>
    <col min="4075" max="4075" width="12.75" style="141" customWidth="1"/>
    <col min="4076" max="4320" width="9.125" style="141"/>
    <col min="4321" max="4321" width="3.625" style="141" customWidth="1"/>
    <col min="4322" max="4322" width="19.625" style="141" customWidth="1"/>
    <col min="4323" max="4323" width="62.75" style="141" customWidth="1"/>
    <col min="4324" max="4324" width="12.375" style="141" customWidth="1"/>
    <col min="4325" max="4325" width="11.25" style="141" customWidth="1"/>
    <col min="4326" max="4326" width="9" style="141" customWidth="1"/>
    <col min="4327" max="4327" width="14.625" style="141" customWidth="1"/>
    <col min="4328" max="4328" width="10" style="141" customWidth="1"/>
    <col min="4329" max="4330" width="0" style="141" hidden="1" customWidth="1"/>
    <col min="4331" max="4331" width="12.75" style="141" customWidth="1"/>
    <col min="4332" max="4576" width="9.125" style="141"/>
    <col min="4577" max="4577" width="3.625" style="141" customWidth="1"/>
    <col min="4578" max="4578" width="19.625" style="141" customWidth="1"/>
    <col min="4579" max="4579" width="62.75" style="141" customWidth="1"/>
    <col min="4580" max="4580" width="12.375" style="141" customWidth="1"/>
    <col min="4581" max="4581" width="11.25" style="141" customWidth="1"/>
    <col min="4582" max="4582" width="9" style="141" customWidth="1"/>
    <col min="4583" max="4583" width="14.625" style="141" customWidth="1"/>
    <col min="4584" max="4584" width="10" style="141" customWidth="1"/>
    <col min="4585" max="4586" width="0" style="141" hidden="1" customWidth="1"/>
    <col min="4587" max="4587" width="12.75" style="141" customWidth="1"/>
    <col min="4588" max="4832" width="9.125" style="141"/>
    <col min="4833" max="4833" width="3.625" style="141" customWidth="1"/>
    <col min="4834" max="4834" width="19.625" style="141" customWidth="1"/>
    <col min="4835" max="4835" width="62.75" style="141" customWidth="1"/>
    <col min="4836" max="4836" width="12.375" style="141" customWidth="1"/>
    <col min="4837" max="4837" width="11.25" style="141" customWidth="1"/>
    <col min="4838" max="4838" width="9" style="141" customWidth="1"/>
    <col min="4839" max="4839" width="14.625" style="141" customWidth="1"/>
    <col min="4840" max="4840" width="10" style="141" customWidth="1"/>
    <col min="4841" max="4842" width="0" style="141" hidden="1" customWidth="1"/>
    <col min="4843" max="4843" width="12.75" style="141" customWidth="1"/>
    <col min="4844" max="5088" width="9.125" style="141"/>
    <col min="5089" max="5089" width="3.625" style="141" customWidth="1"/>
    <col min="5090" max="5090" width="19.625" style="141" customWidth="1"/>
    <col min="5091" max="5091" width="62.75" style="141" customWidth="1"/>
    <col min="5092" max="5092" width="12.375" style="141" customWidth="1"/>
    <col min="5093" max="5093" width="11.25" style="141" customWidth="1"/>
    <col min="5094" max="5094" width="9" style="141" customWidth="1"/>
    <col min="5095" max="5095" width="14.625" style="141" customWidth="1"/>
    <col min="5096" max="5096" width="10" style="141" customWidth="1"/>
    <col min="5097" max="5098" width="0" style="141" hidden="1" customWidth="1"/>
    <col min="5099" max="5099" width="12.75" style="141" customWidth="1"/>
    <col min="5100" max="5344" width="9.125" style="141"/>
    <col min="5345" max="5345" width="3.625" style="141" customWidth="1"/>
    <col min="5346" max="5346" width="19.625" style="141" customWidth="1"/>
    <col min="5347" max="5347" width="62.75" style="141" customWidth="1"/>
    <col min="5348" max="5348" width="12.375" style="141" customWidth="1"/>
    <col min="5349" max="5349" width="11.25" style="141" customWidth="1"/>
    <col min="5350" max="5350" width="9" style="141" customWidth="1"/>
    <col min="5351" max="5351" width="14.625" style="141" customWidth="1"/>
    <col min="5352" max="5352" width="10" style="141" customWidth="1"/>
    <col min="5353" max="5354" width="0" style="141" hidden="1" customWidth="1"/>
    <col min="5355" max="5355" width="12.75" style="141" customWidth="1"/>
    <col min="5356" max="5600" width="9.125" style="141"/>
    <col min="5601" max="5601" width="3.625" style="141" customWidth="1"/>
    <col min="5602" max="5602" width="19.625" style="141" customWidth="1"/>
    <col min="5603" max="5603" width="62.75" style="141" customWidth="1"/>
    <col min="5604" max="5604" width="12.375" style="141" customWidth="1"/>
    <col min="5605" max="5605" width="11.25" style="141" customWidth="1"/>
    <col min="5606" max="5606" width="9" style="141" customWidth="1"/>
    <col min="5607" max="5607" width="14.625" style="141" customWidth="1"/>
    <col min="5608" max="5608" width="10" style="141" customWidth="1"/>
    <col min="5609" max="5610" width="0" style="141" hidden="1" customWidth="1"/>
    <col min="5611" max="5611" width="12.75" style="141" customWidth="1"/>
    <col min="5612" max="5856" width="9.125" style="141"/>
    <col min="5857" max="5857" width="3.625" style="141" customWidth="1"/>
    <col min="5858" max="5858" width="19.625" style="141" customWidth="1"/>
    <col min="5859" max="5859" width="62.75" style="141" customWidth="1"/>
    <col min="5860" max="5860" width="12.375" style="141" customWidth="1"/>
    <col min="5861" max="5861" width="11.25" style="141" customWidth="1"/>
    <col min="5862" max="5862" width="9" style="141" customWidth="1"/>
    <col min="5863" max="5863" width="14.625" style="141" customWidth="1"/>
    <col min="5864" max="5864" width="10" style="141" customWidth="1"/>
    <col min="5865" max="5866" width="0" style="141" hidden="1" customWidth="1"/>
    <col min="5867" max="5867" width="12.75" style="141" customWidth="1"/>
    <col min="5868" max="6112" width="9.125" style="141"/>
    <col min="6113" max="6113" width="3.625" style="141" customWidth="1"/>
    <col min="6114" max="6114" width="19.625" style="141" customWidth="1"/>
    <col min="6115" max="6115" width="62.75" style="141" customWidth="1"/>
    <col min="6116" max="6116" width="12.375" style="141" customWidth="1"/>
    <col min="6117" max="6117" width="11.25" style="141" customWidth="1"/>
    <col min="6118" max="6118" width="9" style="141" customWidth="1"/>
    <col min="6119" max="6119" width="14.625" style="141" customWidth="1"/>
    <col min="6120" max="6120" width="10" style="141" customWidth="1"/>
    <col min="6121" max="6122" width="0" style="141" hidden="1" customWidth="1"/>
    <col min="6123" max="6123" width="12.75" style="141" customWidth="1"/>
    <col min="6124" max="6368" width="9.125" style="141"/>
    <col min="6369" max="6369" width="3.625" style="141" customWidth="1"/>
    <col min="6370" max="6370" width="19.625" style="141" customWidth="1"/>
    <col min="6371" max="6371" width="62.75" style="141" customWidth="1"/>
    <col min="6372" max="6372" width="12.375" style="141" customWidth="1"/>
    <col min="6373" max="6373" width="11.25" style="141" customWidth="1"/>
    <col min="6374" max="6374" width="9" style="141" customWidth="1"/>
    <col min="6375" max="6375" width="14.625" style="141" customWidth="1"/>
    <col min="6376" max="6376" width="10" style="141" customWidth="1"/>
    <col min="6377" max="6378" width="0" style="141" hidden="1" customWidth="1"/>
    <col min="6379" max="6379" width="12.75" style="141" customWidth="1"/>
    <col min="6380" max="6624" width="9.125" style="141"/>
    <col min="6625" max="6625" width="3.625" style="141" customWidth="1"/>
    <col min="6626" max="6626" width="19.625" style="141" customWidth="1"/>
    <col min="6627" max="6627" width="62.75" style="141" customWidth="1"/>
    <col min="6628" max="6628" width="12.375" style="141" customWidth="1"/>
    <col min="6629" max="6629" width="11.25" style="141" customWidth="1"/>
    <col min="6630" max="6630" width="9" style="141" customWidth="1"/>
    <col min="6631" max="6631" width="14.625" style="141" customWidth="1"/>
    <col min="6632" max="6632" width="10" style="141" customWidth="1"/>
    <col min="6633" max="6634" width="0" style="141" hidden="1" customWidth="1"/>
    <col min="6635" max="6635" width="12.75" style="141" customWidth="1"/>
    <col min="6636" max="6880" width="9.125" style="141"/>
    <col min="6881" max="6881" width="3.625" style="141" customWidth="1"/>
    <col min="6882" max="6882" width="19.625" style="141" customWidth="1"/>
    <col min="6883" max="6883" width="62.75" style="141" customWidth="1"/>
    <col min="6884" max="6884" width="12.375" style="141" customWidth="1"/>
    <col min="6885" max="6885" width="11.25" style="141" customWidth="1"/>
    <col min="6886" max="6886" width="9" style="141" customWidth="1"/>
    <col min="6887" max="6887" width="14.625" style="141" customWidth="1"/>
    <col min="6888" max="6888" width="10" style="141" customWidth="1"/>
    <col min="6889" max="6890" width="0" style="141" hidden="1" customWidth="1"/>
    <col min="6891" max="6891" width="12.75" style="141" customWidth="1"/>
    <col min="6892" max="7136" width="9.125" style="141"/>
    <col min="7137" max="7137" width="3.625" style="141" customWidth="1"/>
    <col min="7138" max="7138" width="19.625" style="141" customWidth="1"/>
    <col min="7139" max="7139" width="62.75" style="141" customWidth="1"/>
    <col min="7140" max="7140" width="12.375" style="141" customWidth="1"/>
    <col min="7141" max="7141" width="11.25" style="141" customWidth="1"/>
    <col min="7142" max="7142" width="9" style="141" customWidth="1"/>
    <col min="7143" max="7143" width="14.625" style="141" customWidth="1"/>
    <col min="7144" max="7144" width="10" style="141" customWidth="1"/>
    <col min="7145" max="7146" width="0" style="141" hidden="1" customWidth="1"/>
    <col min="7147" max="7147" width="12.75" style="141" customWidth="1"/>
    <col min="7148" max="7392" width="9.125" style="141"/>
    <col min="7393" max="7393" width="3.625" style="141" customWidth="1"/>
    <col min="7394" max="7394" width="19.625" style="141" customWidth="1"/>
    <col min="7395" max="7395" width="62.75" style="141" customWidth="1"/>
    <col min="7396" max="7396" width="12.375" style="141" customWidth="1"/>
    <col min="7397" max="7397" width="11.25" style="141" customWidth="1"/>
    <col min="7398" max="7398" width="9" style="141" customWidth="1"/>
    <col min="7399" max="7399" width="14.625" style="141" customWidth="1"/>
    <col min="7400" max="7400" width="10" style="141" customWidth="1"/>
    <col min="7401" max="7402" width="0" style="141" hidden="1" customWidth="1"/>
    <col min="7403" max="7403" width="12.75" style="141" customWidth="1"/>
    <col min="7404" max="7648" width="9.125" style="141"/>
    <col min="7649" max="7649" width="3.625" style="141" customWidth="1"/>
    <col min="7650" max="7650" width="19.625" style="141" customWidth="1"/>
    <col min="7651" max="7651" width="62.75" style="141" customWidth="1"/>
    <col min="7652" max="7652" width="12.375" style="141" customWidth="1"/>
    <col min="7653" max="7653" width="11.25" style="141" customWidth="1"/>
    <col min="7654" max="7654" width="9" style="141" customWidth="1"/>
    <col min="7655" max="7655" width="14.625" style="141" customWidth="1"/>
    <col min="7656" max="7656" width="10" style="141" customWidth="1"/>
    <col min="7657" max="7658" width="0" style="141" hidden="1" customWidth="1"/>
    <col min="7659" max="7659" width="12.75" style="141" customWidth="1"/>
    <col min="7660" max="7904" width="9.125" style="141"/>
    <col min="7905" max="7905" width="3.625" style="141" customWidth="1"/>
    <col min="7906" max="7906" width="19.625" style="141" customWidth="1"/>
    <col min="7907" max="7907" width="62.75" style="141" customWidth="1"/>
    <col min="7908" max="7908" width="12.375" style="141" customWidth="1"/>
    <col min="7909" max="7909" width="11.25" style="141" customWidth="1"/>
    <col min="7910" max="7910" width="9" style="141" customWidth="1"/>
    <col min="7911" max="7911" width="14.625" style="141" customWidth="1"/>
    <col min="7912" max="7912" width="10" style="141" customWidth="1"/>
    <col min="7913" max="7914" width="0" style="141" hidden="1" customWidth="1"/>
    <col min="7915" max="7915" width="12.75" style="141" customWidth="1"/>
    <col min="7916" max="8160" width="9.125" style="141"/>
    <col min="8161" max="8161" width="3.625" style="141" customWidth="1"/>
    <col min="8162" max="8162" width="19.625" style="141" customWidth="1"/>
    <col min="8163" max="8163" width="62.75" style="141" customWidth="1"/>
    <col min="8164" max="8164" width="12.375" style="141" customWidth="1"/>
    <col min="8165" max="8165" width="11.25" style="141" customWidth="1"/>
    <col min="8166" max="8166" width="9" style="141" customWidth="1"/>
    <col min="8167" max="8167" width="14.625" style="141" customWidth="1"/>
    <col min="8168" max="8168" width="10" style="141" customWidth="1"/>
    <col min="8169" max="8170" width="0" style="141" hidden="1" customWidth="1"/>
    <col min="8171" max="8171" width="12.75" style="141" customWidth="1"/>
    <col min="8172" max="8416" width="9.125" style="141"/>
    <col min="8417" max="8417" width="3.625" style="141" customWidth="1"/>
    <col min="8418" max="8418" width="19.625" style="141" customWidth="1"/>
    <col min="8419" max="8419" width="62.75" style="141" customWidth="1"/>
    <col min="8420" max="8420" width="12.375" style="141" customWidth="1"/>
    <col min="8421" max="8421" width="11.25" style="141" customWidth="1"/>
    <col min="8422" max="8422" width="9" style="141" customWidth="1"/>
    <col min="8423" max="8423" width="14.625" style="141" customWidth="1"/>
    <col min="8424" max="8424" width="10" style="141" customWidth="1"/>
    <col min="8425" max="8426" width="0" style="141" hidden="1" customWidth="1"/>
    <col min="8427" max="8427" width="12.75" style="141" customWidth="1"/>
    <col min="8428" max="8672" width="9.125" style="141"/>
    <col min="8673" max="8673" width="3.625" style="141" customWidth="1"/>
    <col min="8674" max="8674" width="19.625" style="141" customWidth="1"/>
    <col min="8675" max="8675" width="62.75" style="141" customWidth="1"/>
    <col min="8676" max="8676" width="12.375" style="141" customWidth="1"/>
    <col min="8677" max="8677" width="11.25" style="141" customWidth="1"/>
    <col min="8678" max="8678" width="9" style="141" customWidth="1"/>
    <col min="8679" max="8679" width="14.625" style="141" customWidth="1"/>
    <col min="8680" max="8680" width="10" style="141" customWidth="1"/>
    <col min="8681" max="8682" width="0" style="141" hidden="1" customWidth="1"/>
    <col min="8683" max="8683" width="12.75" style="141" customWidth="1"/>
    <col min="8684" max="8928" width="9.125" style="141"/>
    <col min="8929" max="8929" width="3.625" style="141" customWidth="1"/>
    <col min="8930" max="8930" width="19.625" style="141" customWidth="1"/>
    <col min="8931" max="8931" width="62.75" style="141" customWidth="1"/>
    <col min="8932" max="8932" width="12.375" style="141" customWidth="1"/>
    <col min="8933" max="8933" width="11.25" style="141" customWidth="1"/>
    <col min="8934" max="8934" width="9" style="141" customWidth="1"/>
    <col min="8935" max="8935" width="14.625" style="141" customWidth="1"/>
    <col min="8936" max="8936" width="10" style="141" customWidth="1"/>
    <col min="8937" max="8938" width="0" style="141" hidden="1" customWidth="1"/>
    <col min="8939" max="8939" width="12.75" style="141" customWidth="1"/>
    <col min="8940" max="9184" width="9.125" style="141"/>
    <col min="9185" max="9185" width="3.625" style="141" customWidth="1"/>
    <col min="9186" max="9186" width="19.625" style="141" customWidth="1"/>
    <col min="9187" max="9187" width="62.75" style="141" customWidth="1"/>
    <col min="9188" max="9188" width="12.375" style="141" customWidth="1"/>
    <col min="9189" max="9189" width="11.25" style="141" customWidth="1"/>
    <col min="9190" max="9190" width="9" style="141" customWidth="1"/>
    <col min="9191" max="9191" width="14.625" style="141" customWidth="1"/>
    <col min="9192" max="9192" width="10" style="141" customWidth="1"/>
    <col min="9193" max="9194" width="0" style="141" hidden="1" customWidth="1"/>
    <col min="9195" max="9195" width="12.75" style="141" customWidth="1"/>
    <col min="9196" max="9440" width="9.125" style="141"/>
    <col min="9441" max="9441" width="3.625" style="141" customWidth="1"/>
    <col min="9442" max="9442" width="19.625" style="141" customWidth="1"/>
    <col min="9443" max="9443" width="62.75" style="141" customWidth="1"/>
    <col min="9444" max="9444" width="12.375" style="141" customWidth="1"/>
    <col min="9445" max="9445" width="11.25" style="141" customWidth="1"/>
    <col min="9446" max="9446" width="9" style="141" customWidth="1"/>
    <col min="9447" max="9447" width="14.625" style="141" customWidth="1"/>
    <col min="9448" max="9448" width="10" style="141" customWidth="1"/>
    <col min="9449" max="9450" width="0" style="141" hidden="1" customWidth="1"/>
    <col min="9451" max="9451" width="12.75" style="141" customWidth="1"/>
    <col min="9452" max="9696" width="9.125" style="141"/>
    <col min="9697" max="9697" width="3.625" style="141" customWidth="1"/>
    <col min="9698" max="9698" width="19.625" style="141" customWidth="1"/>
    <col min="9699" max="9699" width="62.75" style="141" customWidth="1"/>
    <col min="9700" max="9700" width="12.375" style="141" customWidth="1"/>
    <col min="9701" max="9701" width="11.25" style="141" customWidth="1"/>
    <col min="9702" max="9702" width="9" style="141" customWidth="1"/>
    <col min="9703" max="9703" width="14.625" style="141" customWidth="1"/>
    <col min="9704" max="9704" width="10" style="141" customWidth="1"/>
    <col min="9705" max="9706" width="0" style="141" hidden="1" customWidth="1"/>
    <col min="9707" max="9707" width="12.75" style="141" customWidth="1"/>
    <col min="9708" max="9952" width="9.125" style="141"/>
    <col min="9953" max="9953" width="3.625" style="141" customWidth="1"/>
    <col min="9954" max="9954" width="19.625" style="141" customWidth="1"/>
    <col min="9955" max="9955" width="62.75" style="141" customWidth="1"/>
    <col min="9956" max="9956" width="12.375" style="141" customWidth="1"/>
    <col min="9957" max="9957" width="11.25" style="141" customWidth="1"/>
    <col min="9958" max="9958" width="9" style="141" customWidth="1"/>
    <col min="9959" max="9959" width="14.625" style="141" customWidth="1"/>
    <col min="9960" max="9960" width="10" style="141" customWidth="1"/>
    <col min="9961" max="9962" width="0" style="141" hidden="1" customWidth="1"/>
    <col min="9963" max="9963" width="12.75" style="141" customWidth="1"/>
    <col min="9964" max="10208" width="9.125" style="141"/>
    <col min="10209" max="10209" width="3.625" style="141" customWidth="1"/>
    <col min="10210" max="10210" width="19.625" style="141" customWidth="1"/>
    <col min="10211" max="10211" width="62.75" style="141" customWidth="1"/>
    <col min="10212" max="10212" width="12.375" style="141" customWidth="1"/>
    <col min="10213" max="10213" width="11.25" style="141" customWidth="1"/>
    <col min="10214" max="10214" width="9" style="141" customWidth="1"/>
    <col min="10215" max="10215" width="14.625" style="141" customWidth="1"/>
    <col min="10216" max="10216" width="10" style="141" customWidth="1"/>
    <col min="10217" max="10218" width="0" style="141" hidden="1" customWidth="1"/>
    <col min="10219" max="10219" width="12.75" style="141" customWidth="1"/>
    <col min="10220" max="10464" width="9.125" style="141"/>
    <col min="10465" max="10465" width="3.625" style="141" customWidth="1"/>
    <col min="10466" max="10466" width="19.625" style="141" customWidth="1"/>
    <col min="10467" max="10467" width="62.75" style="141" customWidth="1"/>
    <col min="10468" max="10468" width="12.375" style="141" customWidth="1"/>
    <col min="10469" max="10469" width="11.25" style="141" customWidth="1"/>
    <col min="10470" max="10470" width="9" style="141" customWidth="1"/>
    <col min="10471" max="10471" width="14.625" style="141" customWidth="1"/>
    <col min="10472" max="10472" width="10" style="141" customWidth="1"/>
    <col min="10473" max="10474" width="0" style="141" hidden="1" customWidth="1"/>
    <col min="10475" max="10475" width="12.75" style="141" customWidth="1"/>
    <col min="10476" max="10720" width="9.125" style="141"/>
    <col min="10721" max="10721" width="3.625" style="141" customWidth="1"/>
    <col min="10722" max="10722" width="19.625" style="141" customWidth="1"/>
    <col min="10723" max="10723" width="62.75" style="141" customWidth="1"/>
    <col min="10724" max="10724" width="12.375" style="141" customWidth="1"/>
    <col min="10725" max="10725" width="11.25" style="141" customWidth="1"/>
    <col min="10726" max="10726" width="9" style="141" customWidth="1"/>
    <col min="10727" max="10727" width="14.625" style="141" customWidth="1"/>
    <col min="10728" max="10728" width="10" style="141" customWidth="1"/>
    <col min="10729" max="10730" width="0" style="141" hidden="1" customWidth="1"/>
    <col min="10731" max="10731" width="12.75" style="141" customWidth="1"/>
    <col min="10732" max="10976" width="9.125" style="141"/>
    <col min="10977" max="10977" width="3.625" style="141" customWidth="1"/>
    <col min="10978" max="10978" width="19.625" style="141" customWidth="1"/>
    <col min="10979" max="10979" width="62.75" style="141" customWidth="1"/>
    <col min="10980" max="10980" width="12.375" style="141" customWidth="1"/>
    <col min="10981" max="10981" width="11.25" style="141" customWidth="1"/>
    <col min="10982" max="10982" width="9" style="141" customWidth="1"/>
    <col min="10983" max="10983" width="14.625" style="141" customWidth="1"/>
    <col min="10984" max="10984" width="10" style="141" customWidth="1"/>
    <col min="10985" max="10986" width="0" style="141" hidden="1" customWidth="1"/>
    <col min="10987" max="10987" width="12.75" style="141" customWidth="1"/>
    <col min="10988" max="11232" width="9.125" style="141"/>
    <col min="11233" max="11233" width="3.625" style="141" customWidth="1"/>
    <col min="11234" max="11234" width="19.625" style="141" customWidth="1"/>
    <col min="11235" max="11235" width="62.75" style="141" customWidth="1"/>
    <col min="11236" max="11236" width="12.375" style="141" customWidth="1"/>
    <col min="11237" max="11237" width="11.25" style="141" customWidth="1"/>
    <col min="11238" max="11238" width="9" style="141" customWidth="1"/>
    <col min="11239" max="11239" width="14.625" style="141" customWidth="1"/>
    <col min="11240" max="11240" width="10" style="141" customWidth="1"/>
    <col min="11241" max="11242" width="0" style="141" hidden="1" customWidth="1"/>
    <col min="11243" max="11243" width="12.75" style="141" customWidth="1"/>
    <col min="11244" max="11488" width="9.125" style="141"/>
    <col min="11489" max="11489" width="3.625" style="141" customWidth="1"/>
    <col min="11490" max="11490" width="19.625" style="141" customWidth="1"/>
    <col min="11491" max="11491" width="62.75" style="141" customWidth="1"/>
    <col min="11492" max="11492" width="12.375" style="141" customWidth="1"/>
    <col min="11493" max="11493" width="11.25" style="141" customWidth="1"/>
    <col min="11494" max="11494" width="9" style="141" customWidth="1"/>
    <col min="11495" max="11495" width="14.625" style="141" customWidth="1"/>
    <col min="11496" max="11496" width="10" style="141" customWidth="1"/>
    <col min="11497" max="11498" width="0" style="141" hidden="1" customWidth="1"/>
    <col min="11499" max="11499" width="12.75" style="141" customWidth="1"/>
    <col min="11500" max="11744" width="9.125" style="141"/>
    <col min="11745" max="11745" width="3.625" style="141" customWidth="1"/>
    <col min="11746" max="11746" width="19.625" style="141" customWidth="1"/>
    <col min="11747" max="11747" width="62.75" style="141" customWidth="1"/>
    <col min="11748" max="11748" width="12.375" style="141" customWidth="1"/>
    <col min="11749" max="11749" width="11.25" style="141" customWidth="1"/>
    <col min="11750" max="11750" width="9" style="141" customWidth="1"/>
    <col min="11751" max="11751" width="14.625" style="141" customWidth="1"/>
    <col min="11752" max="11752" width="10" style="141" customWidth="1"/>
    <col min="11753" max="11754" width="0" style="141" hidden="1" customWidth="1"/>
    <col min="11755" max="11755" width="12.75" style="141" customWidth="1"/>
    <col min="11756" max="12000" width="9.125" style="141"/>
    <col min="12001" max="12001" width="3.625" style="141" customWidth="1"/>
    <col min="12002" max="12002" width="19.625" style="141" customWidth="1"/>
    <col min="12003" max="12003" width="62.75" style="141" customWidth="1"/>
    <col min="12004" max="12004" width="12.375" style="141" customWidth="1"/>
    <col min="12005" max="12005" width="11.25" style="141" customWidth="1"/>
    <col min="12006" max="12006" width="9" style="141" customWidth="1"/>
    <col min="12007" max="12007" width="14.625" style="141" customWidth="1"/>
    <col min="12008" max="12008" width="10" style="141" customWidth="1"/>
    <col min="12009" max="12010" width="0" style="141" hidden="1" customWidth="1"/>
    <col min="12011" max="12011" width="12.75" style="141" customWidth="1"/>
    <col min="12012" max="12256" width="9.125" style="141"/>
    <col min="12257" max="12257" width="3.625" style="141" customWidth="1"/>
    <col min="12258" max="12258" width="19.625" style="141" customWidth="1"/>
    <col min="12259" max="12259" width="62.75" style="141" customWidth="1"/>
    <col min="12260" max="12260" width="12.375" style="141" customWidth="1"/>
    <col min="12261" max="12261" width="11.25" style="141" customWidth="1"/>
    <col min="12262" max="12262" width="9" style="141" customWidth="1"/>
    <col min="12263" max="12263" width="14.625" style="141" customWidth="1"/>
    <col min="12264" max="12264" width="10" style="141" customWidth="1"/>
    <col min="12265" max="12266" width="0" style="141" hidden="1" customWidth="1"/>
    <col min="12267" max="12267" width="12.75" style="141" customWidth="1"/>
    <col min="12268" max="12512" width="9.125" style="141"/>
    <col min="12513" max="12513" width="3.625" style="141" customWidth="1"/>
    <col min="12514" max="12514" width="19.625" style="141" customWidth="1"/>
    <col min="12515" max="12515" width="62.75" style="141" customWidth="1"/>
    <col min="12516" max="12516" width="12.375" style="141" customWidth="1"/>
    <col min="12517" max="12517" width="11.25" style="141" customWidth="1"/>
    <col min="12518" max="12518" width="9" style="141" customWidth="1"/>
    <col min="12519" max="12519" width="14.625" style="141" customWidth="1"/>
    <col min="12520" max="12520" width="10" style="141" customWidth="1"/>
    <col min="12521" max="12522" width="0" style="141" hidden="1" customWidth="1"/>
    <col min="12523" max="12523" width="12.75" style="141" customWidth="1"/>
    <col min="12524" max="12768" width="9.125" style="141"/>
    <col min="12769" max="12769" width="3.625" style="141" customWidth="1"/>
    <col min="12770" max="12770" width="19.625" style="141" customWidth="1"/>
    <col min="12771" max="12771" width="62.75" style="141" customWidth="1"/>
    <col min="12772" max="12772" width="12.375" style="141" customWidth="1"/>
    <col min="12773" max="12773" width="11.25" style="141" customWidth="1"/>
    <col min="12774" max="12774" width="9" style="141" customWidth="1"/>
    <col min="12775" max="12775" width="14.625" style="141" customWidth="1"/>
    <col min="12776" max="12776" width="10" style="141" customWidth="1"/>
    <col min="12777" max="12778" width="0" style="141" hidden="1" customWidth="1"/>
    <col min="12779" max="12779" width="12.75" style="141" customWidth="1"/>
    <col min="12780" max="13024" width="9.125" style="141"/>
    <col min="13025" max="13025" width="3.625" style="141" customWidth="1"/>
    <col min="13026" max="13026" width="19.625" style="141" customWidth="1"/>
    <col min="13027" max="13027" width="62.75" style="141" customWidth="1"/>
    <col min="13028" max="13028" width="12.375" style="141" customWidth="1"/>
    <col min="13029" max="13029" width="11.25" style="141" customWidth="1"/>
    <col min="13030" max="13030" width="9" style="141" customWidth="1"/>
    <col min="13031" max="13031" width="14.625" style="141" customWidth="1"/>
    <col min="13032" max="13032" width="10" style="141" customWidth="1"/>
    <col min="13033" max="13034" width="0" style="141" hidden="1" customWidth="1"/>
    <col min="13035" max="13035" width="12.75" style="141" customWidth="1"/>
    <col min="13036" max="13280" width="9.125" style="141"/>
    <col min="13281" max="13281" width="3.625" style="141" customWidth="1"/>
    <col min="13282" max="13282" width="19.625" style="141" customWidth="1"/>
    <col min="13283" max="13283" width="62.75" style="141" customWidth="1"/>
    <col min="13284" max="13284" width="12.375" style="141" customWidth="1"/>
    <col min="13285" max="13285" width="11.25" style="141" customWidth="1"/>
    <col min="13286" max="13286" width="9" style="141" customWidth="1"/>
    <col min="13287" max="13287" width="14.625" style="141" customWidth="1"/>
    <col min="13288" max="13288" width="10" style="141" customWidth="1"/>
    <col min="13289" max="13290" width="0" style="141" hidden="1" customWidth="1"/>
    <col min="13291" max="13291" width="12.75" style="141" customWidth="1"/>
    <col min="13292" max="13536" width="9.125" style="141"/>
    <col min="13537" max="13537" width="3.625" style="141" customWidth="1"/>
    <col min="13538" max="13538" width="19.625" style="141" customWidth="1"/>
    <col min="13539" max="13539" width="62.75" style="141" customWidth="1"/>
    <col min="13540" max="13540" width="12.375" style="141" customWidth="1"/>
    <col min="13541" max="13541" width="11.25" style="141" customWidth="1"/>
    <col min="13542" max="13542" width="9" style="141" customWidth="1"/>
    <col min="13543" max="13543" width="14.625" style="141" customWidth="1"/>
    <col min="13544" max="13544" width="10" style="141" customWidth="1"/>
    <col min="13545" max="13546" width="0" style="141" hidden="1" customWidth="1"/>
    <col min="13547" max="13547" width="12.75" style="141" customWidth="1"/>
    <col min="13548" max="13792" width="9.125" style="141"/>
    <col min="13793" max="13793" width="3.625" style="141" customWidth="1"/>
    <col min="13794" max="13794" width="19.625" style="141" customWidth="1"/>
    <col min="13795" max="13795" width="62.75" style="141" customWidth="1"/>
    <col min="13796" max="13796" width="12.375" style="141" customWidth="1"/>
    <col min="13797" max="13797" width="11.25" style="141" customWidth="1"/>
    <col min="13798" max="13798" width="9" style="141" customWidth="1"/>
    <col min="13799" max="13799" width="14.625" style="141" customWidth="1"/>
    <col min="13800" max="13800" width="10" style="141" customWidth="1"/>
    <col min="13801" max="13802" width="0" style="141" hidden="1" customWidth="1"/>
    <col min="13803" max="13803" width="12.75" style="141" customWidth="1"/>
    <col min="13804" max="14048" width="9.125" style="141"/>
    <col min="14049" max="14049" width="3.625" style="141" customWidth="1"/>
    <col min="14050" max="14050" width="19.625" style="141" customWidth="1"/>
    <col min="14051" max="14051" width="62.75" style="141" customWidth="1"/>
    <col min="14052" max="14052" width="12.375" style="141" customWidth="1"/>
    <col min="14053" max="14053" width="11.25" style="141" customWidth="1"/>
    <col min="14054" max="14054" width="9" style="141" customWidth="1"/>
    <col min="14055" max="14055" width="14.625" style="141" customWidth="1"/>
    <col min="14056" max="14056" width="10" style="141" customWidth="1"/>
    <col min="14057" max="14058" width="0" style="141" hidden="1" customWidth="1"/>
    <col min="14059" max="14059" width="12.75" style="141" customWidth="1"/>
    <col min="14060" max="14304" width="9.125" style="141"/>
    <col min="14305" max="14305" width="3.625" style="141" customWidth="1"/>
    <col min="14306" max="14306" width="19.625" style="141" customWidth="1"/>
    <col min="14307" max="14307" width="62.75" style="141" customWidth="1"/>
    <col min="14308" max="14308" width="12.375" style="141" customWidth="1"/>
    <col min="14309" max="14309" width="11.25" style="141" customWidth="1"/>
    <col min="14310" max="14310" width="9" style="141" customWidth="1"/>
    <col min="14311" max="14311" width="14.625" style="141" customWidth="1"/>
    <col min="14312" max="14312" width="10" style="141" customWidth="1"/>
    <col min="14313" max="14314" width="0" style="141" hidden="1" customWidth="1"/>
    <col min="14315" max="14315" width="12.75" style="141" customWidth="1"/>
    <col min="14316" max="14560" width="9.125" style="141"/>
    <col min="14561" max="14561" width="3.625" style="141" customWidth="1"/>
    <col min="14562" max="14562" width="19.625" style="141" customWidth="1"/>
    <col min="14563" max="14563" width="62.75" style="141" customWidth="1"/>
    <col min="14564" max="14564" width="12.375" style="141" customWidth="1"/>
    <col min="14565" max="14565" width="11.25" style="141" customWidth="1"/>
    <col min="14566" max="14566" width="9" style="141" customWidth="1"/>
    <col min="14567" max="14567" width="14.625" style="141" customWidth="1"/>
    <col min="14568" max="14568" width="10" style="141" customWidth="1"/>
    <col min="14569" max="14570" width="0" style="141" hidden="1" customWidth="1"/>
    <col min="14571" max="14571" width="12.75" style="141" customWidth="1"/>
    <col min="14572" max="14816" width="9.125" style="141"/>
    <col min="14817" max="14817" width="3.625" style="141" customWidth="1"/>
    <col min="14818" max="14818" width="19.625" style="141" customWidth="1"/>
    <col min="14819" max="14819" width="62.75" style="141" customWidth="1"/>
    <col min="14820" max="14820" width="12.375" style="141" customWidth="1"/>
    <col min="14821" max="14821" width="11.25" style="141" customWidth="1"/>
    <col min="14822" max="14822" width="9" style="141" customWidth="1"/>
    <col min="14823" max="14823" width="14.625" style="141" customWidth="1"/>
    <col min="14824" max="14824" width="10" style="141" customWidth="1"/>
    <col min="14825" max="14826" width="0" style="141" hidden="1" customWidth="1"/>
    <col min="14827" max="14827" width="12.75" style="141" customWidth="1"/>
    <col min="14828" max="15072" width="9.125" style="141"/>
    <col min="15073" max="15073" width="3.625" style="141" customWidth="1"/>
    <col min="15074" max="15074" width="19.625" style="141" customWidth="1"/>
    <col min="15075" max="15075" width="62.75" style="141" customWidth="1"/>
    <col min="15076" max="15076" width="12.375" style="141" customWidth="1"/>
    <col min="15077" max="15077" width="11.25" style="141" customWidth="1"/>
    <col min="15078" max="15078" width="9" style="141" customWidth="1"/>
    <col min="15079" max="15079" width="14.625" style="141" customWidth="1"/>
    <col min="15080" max="15080" width="10" style="141" customWidth="1"/>
    <col min="15081" max="15082" width="0" style="141" hidden="1" customWidth="1"/>
    <col min="15083" max="15083" width="12.75" style="141" customWidth="1"/>
    <col min="15084" max="15328" width="9.125" style="141"/>
    <col min="15329" max="15329" width="3.625" style="141" customWidth="1"/>
    <col min="15330" max="15330" width="19.625" style="141" customWidth="1"/>
    <col min="15331" max="15331" width="62.75" style="141" customWidth="1"/>
    <col min="15332" max="15332" width="12.375" style="141" customWidth="1"/>
    <col min="15333" max="15333" width="11.25" style="141" customWidth="1"/>
    <col min="15334" max="15334" width="9" style="141" customWidth="1"/>
    <col min="15335" max="15335" width="14.625" style="141" customWidth="1"/>
    <col min="15336" max="15336" width="10" style="141" customWidth="1"/>
    <col min="15337" max="15338" width="0" style="141" hidden="1" customWidth="1"/>
    <col min="15339" max="15339" width="12.75" style="141" customWidth="1"/>
    <col min="15340" max="15584" width="9.125" style="141"/>
    <col min="15585" max="15585" width="3.625" style="141" customWidth="1"/>
    <col min="15586" max="15586" width="19.625" style="141" customWidth="1"/>
    <col min="15587" max="15587" width="62.75" style="141" customWidth="1"/>
    <col min="15588" max="15588" width="12.375" style="141" customWidth="1"/>
    <col min="15589" max="15589" width="11.25" style="141" customWidth="1"/>
    <col min="15590" max="15590" width="9" style="141" customWidth="1"/>
    <col min="15591" max="15591" width="14.625" style="141" customWidth="1"/>
    <col min="15592" max="15592" width="10" style="141" customWidth="1"/>
    <col min="15593" max="15594" width="0" style="141" hidden="1" customWidth="1"/>
    <col min="15595" max="15595" width="12.75" style="141" customWidth="1"/>
    <col min="15596" max="15840" width="9.125" style="141"/>
    <col min="15841" max="15841" width="3.625" style="141" customWidth="1"/>
    <col min="15842" max="15842" width="19.625" style="141" customWidth="1"/>
    <col min="15843" max="15843" width="62.75" style="141" customWidth="1"/>
    <col min="15844" max="15844" width="12.375" style="141" customWidth="1"/>
    <col min="15845" max="15845" width="11.25" style="141" customWidth="1"/>
    <col min="15846" max="15846" width="9" style="141" customWidth="1"/>
    <col min="15847" max="15847" width="14.625" style="141" customWidth="1"/>
    <col min="15848" max="15848" width="10" style="141" customWidth="1"/>
    <col min="15849" max="15850" width="0" style="141" hidden="1" customWidth="1"/>
    <col min="15851" max="15851" width="12.75" style="141" customWidth="1"/>
    <col min="15852" max="16096" width="9.125" style="141"/>
    <col min="16097" max="16097" width="3.625" style="141" customWidth="1"/>
    <col min="16098" max="16098" width="19.625" style="141" customWidth="1"/>
    <col min="16099" max="16099" width="62.75" style="141" customWidth="1"/>
    <col min="16100" max="16100" width="12.375" style="141" customWidth="1"/>
    <col min="16101" max="16101" width="11.25" style="141" customWidth="1"/>
    <col min="16102" max="16102" width="9" style="141" customWidth="1"/>
    <col min="16103" max="16103" width="14.625" style="141" customWidth="1"/>
    <col min="16104" max="16104" width="10" style="141" customWidth="1"/>
    <col min="16105" max="16106" width="0" style="141" hidden="1" customWidth="1"/>
    <col min="16107" max="16107" width="12.75" style="141" customWidth="1"/>
    <col min="16108" max="16384" width="9.125" style="141"/>
  </cols>
  <sheetData>
    <row r="3" spans="1:18" s="88" customFormat="1" ht="46.5" customHeight="1">
      <c r="B3" s="470" t="s">
        <v>353</v>
      </c>
      <c r="C3" s="470"/>
      <c r="D3" s="470"/>
      <c r="E3" s="470"/>
      <c r="F3" s="470"/>
      <c r="G3" s="470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s="88" customFormat="1" ht="18" customHeight="1">
      <c r="A4" s="90"/>
      <c r="B4" s="470" t="s">
        <v>348</v>
      </c>
      <c r="C4" s="470"/>
      <c r="D4" s="470"/>
      <c r="E4" s="470"/>
      <c r="F4" s="470"/>
      <c r="G4" s="470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s="88" customFormat="1" ht="18" customHeight="1">
      <c r="A5" s="90"/>
      <c r="B5" s="163" t="s">
        <v>204</v>
      </c>
      <c r="C5" s="471" t="s">
        <v>329</v>
      </c>
      <c r="D5" s="471"/>
      <c r="E5" s="471"/>
      <c r="F5" s="471"/>
      <c r="G5" s="163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 s="88" customFormat="1" ht="18" customHeight="1">
      <c r="A6" s="90"/>
      <c r="B6" s="162" t="s">
        <v>203</v>
      </c>
      <c r="C6" s="472" t="s">
        <v>330</v>
      </c>
      <c r="D6" s="472"/>
      <c r="E6" s="472"/>
      <c r="F6" s="47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99"/>
    </row>
    <row r="7" spans="1:18" s="88" customFormat="1" ht="9.75" customHeight="1">
      <c r="B7" s="91"/>
      <c r="C7" s="91"/>
      <c r="D7" s="91"/>
      <c r="E7" s="91"/>
      <c r="F7" s="91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</row>
    <row r="8" spans="1:18" ht="20.399999999999999">
      <c r="C8" s="469" t="s">
        <v>46</v>
      </c>
      <c r="D8" s="469"/>
      <c r="E8" s="169"/>
    </row>
    <row r="9" spans="1:18" ht="17.399999999999999">
      <c r="C9" s="170" t="s">
        <v>107</v>
      </c>
      <c r="D9" s="171"/>
      <c r="E9" s="169"/>
    </row>
    <row r="10" spans="1:18" ht="16.8">
      <c r="B10" s="172" t="s">
        <v>47</v>
      </c>
      <c r="C10" s="463" t="s">
        <v>99</v>
      </c>
      <c r="D10" s="463"/>
      <c r="E10" s="173">
        <f>+G57</f>
        <v>10296.729297239061</v>
      </c>
      <c r="F10" s="172" t="s">
        <v>43</v>
      </c>
    </row>
    <row r="11" spans="1:18" ht="16.8">
      <c r="B11" s="172"/>
      <c r="C11" s="463" t="s">
        <v>100</v>
      </c>
      <c r="D11" s="463"/>
      <c r="E11" s="173"/>
      <c r="F11" s="172" t="s">
        <v>60</v>
      </c>
    </row>
    <row r="12" spans="1:18" ht="17.399999999999999" thickBot="1">
      <c r="A12" s="174"/>
      <c r="B12" s="464" t="s">
        <v>85</v>
      </c>
      <c r="C12" s="464"/>
      <c r="D12" s="175"/>
      <c r="E12" s="172"/>
    </row>
    <row r="13" spans="1:18" s="180" customFormat="1">
      <c r="A13" s="176"/>
      <c r="B13" s="177"/>
      <c r="C13" s="178"/>
      <c r="D13" s="465" t="s">
        <v>86</v>
      </c>
      <c r="E13" s="466"/>
      <c r="F13" s="467"/>
      <c r="G13" s="179" t="s">
        <v>90</v>
      </c>
    </row>
    <row r="14" spans="1:18" s="180" customFormat="1">
      <c r="A14" s="181" t="s">
        <v>48</v>
      </c>
      <c r="B14" s="182" t="s">
        <v>61</v>
      </c>
      <c r="C14" s="183" t="s">
        <v>83</v>
      </c>
      <c r="D14" s="184" t="s">
        <v>87</v>
      </c>
      <c r="E14" s="185"/>
      <c r="F14" s="185"/>
      <c r="G14" s="183" t="s">
        <v>105</v>
      </c>
    </row>
    <row r="15" spans="1:18" s="180" customFormat="1">
      <c r="A15" s="181"/>
      <c r="B15" s="186" t="s">
        <v>62</v>
      </c>
      <c r="C15" s="187" t="s">
        <v>84</v>
      </c>
      <c r="D15" s="188" t="s">
        <v>94</v>
      </c>
      <c r="E15" s="189" t="s">
        <v>93</v>
      </c>
      <c r="F15" s="189" t="s">
        <v>53</v>
      </c>
      <c r="G15" s="183" t="s">
        <v>91</v>
      </c>
    </row>
    <row r="16" spans="1:18" s="180" customFormat="1" ht="9.75" customHeight="1">
      <c r="A16" s="190"/>
      <c r="B16" s="186"/>
      <c r="C16" s="185"/>
      <c r="D16" s="183" t="s">
        <v>95</v>
      </c>
      <c r="E16" s="191" t="s">
        <v>96</v>
      </c>
      <c r="F16" s="183" t="s">
        <v>89</v>
      </c>
      <c r="G16" s="183" t="s">
        <v>92</v>
      </c>
    </row>
    <row r="17" spans="1:7" s="180" customFormat="1">
      <c r="A17" s="190"/>
      <c r="B17" s="186"/>
      <c r="C17" s="191"/>
      <c r="D17" s="183" t="s">
        <v>106</v>
      </c>
      <c r="E17" s="192"/>
      <c r="F17" s="193"/>
      <c r="G17" s="192"/>
    </row>
    <row r="18" spans="1:7" s="180" customFormat="1" ht="15.6" thickBot="1">
      <c r="A18" s="194"/>
      <c r="B18" s="195"/>
      <c r="C18" s="196"/>
      <c r="D18" s="197" t="s">
        <v>88</v>
      </c>
      <c r="E18" s="196"/>
      <c r="F18" s="196"/>
      <c r="G18" s="198"/>
    </row>
    <row r="19" spans="1:7" s="180" customFormat="1" ht="15.6" thickBot="1">
      <c r="A19" s="199">
        <v>1</v>
      </c>
      <c r="B19" s="200">
        <v>2</v>
      </c>
      <c r="C19" s="200">
        <v>3</v>
      </c>
      <c r="D19" s="200">
        <v>4</v>
      </c>
      <c r="E19" s="200">
        <v>5</v>
      </c>
      <c r="F19" s="200">
        <v>6</v>
      </c>
      <c r="G19" s="200">
        <v>7</v>
      </c>
    </row>
    <row r="20" spans="1:7" s="180" customFormat="1" ht="16.8">
      <c r="A20" s="201"/>
      <c r="B20" s="202"/>
      <c r="C20" s="93" t="s">
        <v>65</v>
      </c>
      <c r="D20" s="203"/>
      <c r="E20" s="204"/>
      <c r="F20" s="204"/>
      <c r="G20" s="203"/>
    </row>
    <row r="21" spans="1:7" s="180" customFormat="1">
      <c r="A21" s="205"/>
      <c r="B21" s="192"/>
      <c r="C21" s="94" t="s">
        <v>49</v>
      </c>
      <c r="D21" s="206"/>
      <c r="E21" s="207"/>
      <c r="F21" s="207"/>
      <c r="G21" s="208"/>
    </row>
    <row r="22" spans="1:7" s="214" customFormat="1" ht="17.399999999999999" thickBot="1">
      <c r="A22" s="209"/>
      <c r="B22" s="210"/>
      <c r="C22" s="95" t="s">
        <v>177</v>
      </c>
      <c r="D22" s="211"/>
      <c r="E22" s="212"/>
      <c r="F22" s="213"/>
      <c r="G22" s="213"/>
    </row>
    <row r="23" spans="1:7" s="180" customFormat="1">
      <c r="A23" s="138">
        <v>1</v>
      </c>
      <c r="B23" s="133" t="s">
        <v>50</v>
      </c>
      <c r="C23" s="215" t="s">
        <v>214</v>
      </c>
      <c r="D23" s="216">
        <f>+'1'!L138</f>
        <v>7770.6456662080982</v>
      </c>
      <c r="E23" s="134" t="s">
        <v>51</v>
      </c>
      <c r="F23" s="217" t="s">
        <v>51</v>
      </c>
      <c r="G23" s="216">
        <f>SUM(D23:F23)</f>
        <v>7770.6456662080982</v>
      </c>
    </row>
    <row r="24" spans="1:7" s="180" customFormat="1" ht="15.6" thickBot="1">
      <c r="A24" s="136"/>
      <c r="B24" s="218" t="s">
        <v>63</v>
      </c>
      <c r="C24" s="137" t="s">
        <v>215</v>
      </c>
      <c r="D24" s="219"/>
      <c r="E24" s="135"/>
      <c r="F24" s="135"/>
      <c r="G24" s="220"/>
    </row>
    <row r="25" spans="1:7" s="180" customFormat="1" ht="15.6" thickBot="1">
      <c r="A25" s="221"/>
      <c r="B25" s="222"/>
      <c r="C25" s="223" t="s">
        <v>66</v>
      </c>
      <c r="D25" s="224">
        <f>SUM(D23:D24)</f>
        <v>7770.6456662080982</v>
      </c>
      <c r="E25" s="321" t="str">
        <f>E23</f>
        <v>-</v>
      </c>
      <c r="F25" s="225" t="s">
        <v>51</v>
      </c>
      <c r="G25" s="224">
        <f>SUM(D25:E25)</f>
        <v>7770.6456662080982</v>
      </c>
    </row>
    <row r="26" spans="1:7" ht="15.6" thickBot="1">
      <c r="A26" s="226"/>
      <c r="B26" s="227"/>
      <c r="C26" s="228" t="s">
        <v>67</v>
      </c>
      <c r="D26" s="229">
        <f>+D25</f>
        <v>7770.6456662080982</v>
      </c>
      <c r="E26" s="230" t="str">
        <f>+E25</f>
        <v>-</v>
      </c>
      <c r="F26" s="230" t="s">
        <v>51</v>
      </c>
      <c r="G26" s="229">
        <f>SUM(G25)</f>
        <v>7770.6456662080982</v>
      </c>
    </row>
    <row r="27" spans="1:7" ht="16.8">
      <c r="A27" s="231"/>
      <c r="B27" s="232"/>
      <c r="C27" s="93" t="s">
        <v>64</v>
      </c>
      <c r="D27" s="233"/>
      <c r="E27" s="233"/>
      <c r="F27" s="234"/>
      <c r="G27" s="235"/>
    </row>
    <row r="28" spans="1:7">
      <c r="A28" s="236"/>
      <c r="B28" s="237"/>
      <c r="C28" s="94" t="s">
        <v>52</v>
      </c>
      <c r="D28" s="238"/>
      <c r="E28" s="239"/>
      <c r="F28" s="239"/>
      <c r="G28" s="240"/>
    </row>
    <row r="29" spans="1:7" ht="15.6" thickBot="1">
      <c r="A29" s="136"/>
      <c r="B29" s="241"/>
      <c r="C29" s="242" t="s">
        <v>68</v>
      </c>
      <c r="D29" s="243"/>
      <c r="E29" s="143"/>
      <c r="F29" s="143"/>
      <c r="G29" s="244"/>
    </row>
    <row r="30" spans="1:7">
      <c r="A30" s="236"/>
      <c r="B30" s="192" t="s">
        <v>69</v>
      </c>
      <c r="C30" s="245" t="s">
        <v>339</v>
      </c>
      <c r="D30" s="246">
        <f>+D26*1.5%</f>
        <v>116.55968499312146</v>
      </c>
      <c r="E30" s="239" t="s">
        <v>51</v>
      </c>
      <c r="F30" s="239" t="s">
        <v>51</v>
      </c>
      <c r="G30" s="246">
        <f>SUM(D30:F30)</f>
        <v>116.55968499312146</v>
      </c>
    </row>
    <row r="31" spans="1:7" ht="15.6" thickBot="1">
      <c r="A31" s="247"/>
      <c r="B31" s="248"/>
      <c r="C31" s="249" t="s">
        <v>68</v>
      </c>
      <c r="D31" s="250"/>
      <c r="E31" s="251"/>
      <c r="F31" s="251"/>
      <c r="G31" s="250"/>
    </row>
    <row r="32" spans="1:7" ht="15" customHeight="1" thickBot="1">
      <c r="A32" s="221"/>
      <c r="B32" s="222"/>
      <c r="C32" s="223" t="s">
        <v>70</v>
      </c>
      <c r="D32" s="224">
        <f>SUM(D27:D30)</f>
        <v>116.55968499312146</v>
      </c>
      <c r="E32" s="252" t="s">
        <v>51</v>
      </c>
      <c r="F32" s="253" t="s">
        <v>51</v>
      </c>
      <c r="G32" s="224">
        <f>SUM(G27:G30)</f>
        <v>116.55968499312146</v>
      </c>
    </row>
    <row r="33" spans="1:9" ht="15.6" thickBot="1">
      <c r="A33" s="254"/>
      <c r="B33" s="255"/>
      <c r="C33" s="228" t="s">
        <v>71</v>
      </c>
      <c r="D33" s="229">
        <f>+D26+D32</f>
        <v>7887.2053512012199</v>
      </c>
      <c r="E33" s="230" t="str">
        <f>+E26</f>
        <v>-</v>
      </c>
      <c r="F33" s="230" t="str">
        <f>+F26</f>
        <v>-</v>
      </c>
      <c r="G33" s="229">
        <f>+G26+G32</f>
        <v>7887.2053512012199</v>
      </c>
    </row>
    <row r="34" spans="1:9" ht="16.8">
      <c r="A34" s="201"/>
      <c r="B34" s="202"/>
      <c r="C34" s="93" t="s">
        <v>72</v>
      </c>
      <c r="D34" s="256"/>
      <c r="E34" s="257"/>
      <c r="F34" s="234"/>
      <c r="G34" s="257"/>
    </row>
    <row r="35" spans="1:9" ht="14.25" customHeight="1" thickBot="1">
      <c r="A35" s="258"/>
      <c r="B35" s="248"/>
      <c r="C35" s="242" t="s">
        <v>73</v>
      </c>
      <c r="D35" s="259"/>
      <c r="E35" s="259"/>
      <c r="F35" s="260"/>
      <c r="G35" s="259"/>
    </row>
    <row r="36" spans="1:9">
      <c r="A36" s="231"/>
      <c r="B36" s="202" t="s">
        <v>69</v>
      </c>
      <c r="C36" s="261" t="s">
        <v>340</v>
      </c>
      <c r="D36" s="262">
        <f>D33*0.8%</f>
        <v>63.097642809609759</v>
      </c>
      <c r="E36" s="234" t="s">
        <v>51</v>
      </c>
      <c r="F36" s="233" t="s">
        <v>51</v>
      </c>
      <c r="G36" s="262">
        <f>SUM(D36:F36)</f>
        <v>63.097642809609759</v>
      </c>
    </row>
    <row r="37" spans="1:9">
      <c r="A37" s="136"/>
      <c r="B37" s="263"/>
      <c r="C37" s="264" t="s">
        <v>103</v>
      </c>
      <c r="D37" s="142"/>
      <c r="E37" s="143"/>
      <c r="F37" s="265"/>
      <c r="G37" s="142"/>
      <c r="I37" s="266"/>
    </row>
    <row r="38" spans="1:9">
      <c r="A38" s="138"/>
      <c r="B38" s="133" t="s">
        <v>69</v>
      </c>
      <c r="C38" s="267" t="s">
        <v>54</v>
      </c>
      <c r="D38" s="140" t="s">
        <v>51</v>
      </c>
      <c r="E38" s="268" t="s">
        <v>51</v>
      </c>
      <c r="F38" s="139">
        <f>+G33*0.15%</f>
        <v>11.830808026801829</v>
      </c>
      <c r="G38" s="139">
        <f>SUM(F38)</f>
        <v>11.830808026801829</v>
      </c>
      <c r="I38" s="266"/>
    </row>
    <row r="39" spans="1:9">
      <c r="A39" s="205"/>
      <c r="B39" s="192"/>
      <c r="C39" s="269" t="s">
        <v>55</v>
      </c>
      <c r="D39" s="270"/>
      <c r="E39" s="271"/>
      <c r="F39" s="272"/>
      <c r="G39" s="272"/>
    </row>
    <row r="40" spans="1:9">
      <c r="A40" s="205"/>
      <c r="B40" s="192"/>
      <c r="C40" s="269" t="s">
        <v>97</v>
      </c>
      <c r="D40" s="270"/>
      <c r="E40" s="271"/>
      <c r="F40" s="272"/>
      <c r="G40" s="272"/>
    </row>
    <row r="41" spans="1:9">
      <c r="A41" s="273"/>
      <c r="B41" s="263"/>
      <c r="C41" s="264" t="s">
        <v>98</v>
      </c>
      <c r="D41" s="274"/>
      <c r="E41" s="275"/>
      <c r="F41" s="276"/>
      <c r="G41" s="276"/>
    </row>
    <row r="42" spans="1:9">
      <c r="A42" s="138"/>
      <c r="B42" s="133" t="s">
        <v>69</v>
      </c>
      <c r="C42" s="96" t="s">
        <v>197</v>
      </c>
      <c r="D42" s="139">
        <f>D33*2%</f>
        <v>157.7441070240244</v>
      </c>
      <c r="E42" s="140" t="s">
        <v>51</v>
      </c>
      <c r="F42" s="268" t="s">
        <v>51</v>
      </c>
      <c r="G42" s="139">
        <f>SUM(D42:F42)</f>
        <v>157.7441070240244</v>
      </c>
    </row>
    <row r="43" spans="1:9" ht="15.6" thickBot="1">
      <c r="A43" s="251"/>
      <c r="B43" s="193"/>
      <c r="C43" s="97" t="s">
        <v>75</v>
      </c>
      <c r="D43" s="250"/>
      <c r="E43" s="251"/>
      <c r="F43" s="277"/>
      <c r="G43" s="250"/>
    </row>
    <row r="44" spans="1:9" ht="15.6" thickBot="1">
      <c r="A44" s="278"/>
      <c r="B44" s="279"/>
      <c r="C44" s="223" t="s">
        <v>109</v>
      </c>
      <c r="D44" s="224">
        <f>SUM(D36:D42)</f>
        <v>220.84174983363417</v>
      </c>
      <c r="E44" s="252" t="s">
        <v>51</v>
      </c>
      <c r="F44" s="224">
        <f>SUM(F36:F42)</f>
        <v>11.830808026801829</v>
      </c>
      <c r="G44" s="224">
        <f>SUM(G36:G42)</f>
        <v>232.67255786043597</v>
      </c>
      <c r="I44" s="443">
        <v>9743.8539999999994</v>
      </c>
    </row>
    <row r="45" spans="1:9" ht="15.6" thickBot="1">
      <c r="A45" s="254"/>
      <c r="B45" s="255"/>
      <c r="C45" s="228" t="s">
        <v>74</v>
      </c>
      <c r="D45" s="229">
        <f>+D33+D44</f>
        <v>8108.0471010348538</v>
      </c>
      <c r="E45" s="230" t="str">
        <f>+E33</f>
        <v>-</v>
      </c>
      <c r="F45" s="229">
        <f>+F44</f>
        <v>11.830808026801829</v>
      </c>
      <c r="G45" s="229">
        <f>+G33+G44</f>
        <v>8119.8779090616554</v>
      </c>
      <c r="H45" s="141">
        <v>1.2000000627011906</v>
      </c>
      <c r="I45" s="442">
        <f>+G45*H45</f>
        <v>9743.8539999999994</v>
      </c>
    </row>
    <row r="46" spans="1:9" ht="16.8">
      <c r="A46" s="231"/>
      <c r="B46" s="232"/>
      <c r="C46" s="93" t="s">
        <v>56</v>
      </c>
      <c r="D46" s="256"/>
      <c r="E46" s="280"/>
      <c r="F46" s="280"/>
      <c r="G46" s="256"/>
      <c r="I46" s="442"/>
    </row>
    <row r="47" spans="1:9">
      <c r="A47" s="205"/>
      <c r="B47" s="192"/>
      <c r="C47" s="94" t="s">
        <v>57</v>
      </c>
      <c r="D47" s="281"/>
      <c r="E47" s="344"/>
      <c r="F47" s="239"/>
      <c r="G47" s="239"/>
      <c r="I47" s="442"/>
    </row>
    <row r="48" spans="1:9" ht="15.6" thickBot="1">
      <c r="A48" s="273"/>
      <c r="B48" s="263"/>
      <c r="C48" s="242" t="s">
        <v>104</v>
      </c>
      <c r="D48" s="265"/>
      <c r="E48" s="345"/>
      <c r="F48" s="143"/>
      <c r="G48" s="143"/>
      <c r="I48" s="442"/>
    </row>
    <row r="49" spans="1:9">
      <c r="A49" s="282"/>
      <c r="B49" s="283" t="s">
        <v>69</v>
      </c>
      <c r="C49" s="284" t="s">
        <v>108</v>
      </c>
      <c r="D49" s="285" t="s">
        <v>51</v>
      </c>
      <c r="E49" s="286" t="s">
        <v>51</v>
      </c>
      <c r="F49" s="287">
        <f>+D45*2%</f>
        <v>162.16094202069709</v>
      </c>
      <c r="G49" s="287">
        <f>SUM(F49)</f>
        <v>162.16094202069709</v>
      </c>
      <c r="H49" s="141">
        <v>1.2</v>
      </c>
      <c r="I49" s="442">
        <f t="shared" ref="I49:I50" si="0">+G49*H49</f>
        <v>194.59313042483652</v>
      </c>
    </row>
    <row r="50" spans="1:9" ht="15.6" thickBot="1">
      <c r="A50" s="288"/>
      <c r="B50" s="289" t="s">
        <v>69</v>
      </c>
      <c r="C50" s="290" t="s">
        <v>111</v>
      </c>
      <c r="D50" s="291" t="s">
        <v>51</v>
      </c>
      <c r="E50" s="292" t="s">
        <v>51</v>
      </c>
      <c r="F50" s="293">
        <f>+D45*0.6%</f>
        <v>48.648282606209122</v>
      </c>
      <c r="G50" s="293">
        <f>SUM(F50)</f>
        <v>48.648282606209122</v>
      </c>
      <c r="H50" s="141">
        <v>1.2</v>
      </c>
      <c r="I50" s="442">
        <f t="shared" si="0"/>
        <v>58.377939127450944</v>
      </c>
    </row>
    <row r="51" spans="1:9" ht="15.6" thickBot="1">
      <c r="A51" s="221"/>
      <c r="B51" s="222"/>
      <c r="C51" s="223" t="s">
        <v>76</v>
      </c>
      <c r="D51" s="252" t="s">
        <v>51</v>
      </c>
      <c r="E51" s="294" t="s">
        <v>51</v>
      </c>
      <c r="F51" s="224">
        <f>SUM(F49:F50)</f>
        <v>210.8092246269062</v>
      </c>
      <c r="G51" s="224">
        <f>SUM(F51)</f>
        <v>210.8092246269062</v>
      </c>
      <c r="I51" s="442"/>
    </row>
    <row r="52" spans="1:9" ht="15.6" thickBot="1">
      <c r="A52" s="295"/>
      <c r="B52" s="227"/>
      <c r="C52" s="228" t="s">
        <v>77</v>
      </c>
      <c r="D52" s="229">
        <f>+D45</f>
        <v>8108.0471010348538</v>
      </c>
      <c r="E52" s="230" t="str">
        <f>+E45</f>
        <v>-</v>
      </c>
      <c r="F52" s="229">
        <f>+F45+F51</f>
        <v>222.64003265370803</v>
      </c>
      <c r="G52" s="229">
        <f>SUM(D52:F52)</f>
        <v>8330.6871336885615</v>
      </c>
      <c r="I52" s="442"/>
    </row>
    <row r="53" spans="1:9">
      <c r="A53" s="231"/>
      <c r="B53" s="202" t="s">
        <v>69</v>
      </c>
      <c r="C53" s="261" t="s">
        <v>78</v>
      </c>
      <c r="D53" s="262">
        <f>+D52*3%</f>
        <v>243.2414130310456</v>
      </c>
      <c r="E53" s="233" t="s">
        <v>51</v>
      </c>
      <c r="F53" s="262">
        <f>+F52*3%</f>
        <v>6.6792009796112408</v>
      </c>
      <c r="G53" s="262">
        <f>+D53+F53</f>
        <v>249.92061401065683</v>
      </c>
      <c r="I53" s="442"/>
    </row>
    <row r="54" spans="1:9" ht="15.6" thickBot="1">
      <c r="A54" s="247"/>
      <c r="B54" s="248"/>
      <c r="C54" s="296" t="s">
        <v>110</v>
      </c>
      <c r="D54" s="297"/>
      <c r="E54" s="277"/>
      <c r="F54" s="297"/>
      <c r="G54" s="297"/>
      <c r="I54" s="442"/>
    </row>
    <row r="55" spans="1:9" ht="15.6" thickBot="1">
      <c r="A55" s="226"/>
      <c r="B55" s="227"/>
      <c r="C55" s="298" t="s">
        <v>79</v>
      </c>
      <c r="D55" s="229">
        <f>SUM(D52:D53)</f>
        <v>8351.2885140659</v>
      </c>
      <c r="E55" s="230" t="s">
        <v>51</v>
      </c>
      <c r="F55" s="229">
        <f>SUM(F52:F53)</f>
        <v>229.31923363331927</v>
      </c>
      <c r="G55" s="229">
        <f>+G52+G53</f>
        <v>8580.6077476992177</v>
      </c>
      <c r="I55" s="442"/>
    </row>
    <row r="56" spans="1:9" ht="15.6" thickBot="1">
      <c r="A56" s="221"/>
      <c r="B56" s="222"/>
      <c r="C56" s="299" t="s">
        <v>80</v>
      </c>
      <c r="D56" s="300">
        <f>+D55*20%</f>
        <v>1670.25770281318</v>
      </c>
      <c r="E56" s="346" t="s">
        <v>51</v>
      </c>
      <c r="F56" s="300">
        <f>+F55*20%</f>
        <v>45.863846726663859</v>
      </c>
      <c r="G56" s="300">
        <f>+G55*20%</f>
        <v>1716.1215495398437</v>
      </c>
      <c r="I56" s="442"/>
    </row>
    <row r="57" spans="1:9">
      <c r="A57" s="423"/>
      <c r="B57" s="424"/>
      <c r="C57" s="425" t="s">
        <v>58</v>
      </c>
      <c r="D57" s="426">
        <f>SUM(D55:D56)</f>
        <v>10021.54621687908</v>
      </c>
      <c r="E57" s="427" t="s">
        <v>51</v>
      </c>
      <c r="F57" s="426">
        <f>SUM(F55:F56)</f>
        <v>275.18308035998314</v>
      </c>
      <c r="G57" s="426">
        <f>SUM(G55:G56)</f>
        <v>10296.729297239061</v>
      </c>
      <c r="I57" s="442"/>
    </row>
    <row r="58" spans="1:9" ht="15.6" thickBot="1">
      <c r="A58" s="419"/>
      <c r="B58" s="420"/>
      <c r="C58" s="421" t="s">
        <v>81</v>
      </c>
      <c r="D58" s="422"/>
      <c r="E58" s="422"/>
      <c r="F58" s="422"/>
      <c r="G58" s="422"/>
    </row>
    <row r="59" spans="1:9" ht="7.5" customHeight="1">
      <c r="A59" s="301"/>
      <c r="B59" s="301"/>
      <c r="C59" s="302"/>
      <c r="D59" s="303"/>
      <c r="E59" s="303"/>
      <c r="F59" s="303"/>
      <c r="G59" s="303"/>
    </row>
    <row r="60" spans="1:9">
      <c r="C60" s="304" t="s">
        <v>344</v>
      </c>
      <c r="D60" s="305"/>
      <c r="E60" s="306"/>
      <c r="F60" s="307"/>
      <c r="G60" s="308">
        <f>+G30*15%</f>
        <v>17.483952748968218</v>
      </c>
    </row>
    <row r="61" spans="1:9">
      <c r="C61" s="309" t="s">
        <v>82</v>
      </c>
    </row>
    <row r="62" spans="1:9">
      <c r="C62" s="309"/>
    </row>
    <row r="63" spans="1:9" ht="17.399999999999999">
      <c r="B63" s="310"/>
      <c r="C63" s="468" t="s">
        <v>102</v>
      </c>
      <c r="D63" s="468"/>
      <c r="E63" s="468"/>
      <c r="F63" s="468"/>
      <c r="G63" s="468"/>
    </row>
    <row r="64" spans="1:9" ht="17.399999999999999">
      <c r="B64" s="311"/>
      <c r="C64" s="468" t="s">
        <v>345</v>
      </c>
      <c r="D64" s="468"/>
      <c r="E64" s="468"/>
      <c r="F64" s="468"/>
      <c r="G64" s="468"/>
    </row>
    <row r="65" spans="1:7" ht="17.399999999999999">
      <c r="B65" s="311"/>
      <c r="C65" s="312" t="s">
        <v>346</v>
      </c>
      <c r="D65" s="312"/>
      <c r="E65" s="312"/>
      <c r="F65" s="312"/>
      <c r="G65" s="312"/>
    </row>
    <row r="66" spans="1:7" ht="17.399999999999999">
      <c r="B66" s="311"/>
      <c r="C66" s="312"/>
      <c r="D66" s="312"/>
      <c r="E66" s="312"/>
      <c r="F66" s="312"/>
      <c r="G66" s="312"/>
    </row>
    <row r="67" spans="1:7" s="315" customFormat="1" ht="16.5" customHeight="1">
      <c r="A67" s="141"/>
      <c r="B67" s="313" t="s">
        <v>193</v>
      </c>
      <c r="C67" s="314" t="s">
        <v>210</v>
      </c>
      <c r="D67" s="461" t="s">
        <v>59</v>
      </c>
      <c r="E67" s="461"/>
      <c r="F67" s="462"/>
      <c r="G67" s="462"/>
    </row>
    <row r="68" spans="1:7" ht="14.25" customHeight="1">
      <c r="C68" s="316" t="s">
        <v>211</v>
      </c>
      <c r="D68" s="316" t="s">
        <v>212</v>
      </c>
      <c r="E68" s="317"/>
      <c r="G68" s="266"/>
    </row>
    <row r="69" spans="1:7" ht="16.8">
      <c r="C69" s="318" t="s">
        <v>45</v>
      </c>
      <c r="D69" s="316" t="s">
        <v>44</v>
      </c>
      <c r="E69" s="316"/>
    </row>
    <row r="70" spans="1:7">
      <c r="C70" s="319" t="s">
        <v>101</v>
      </c>
      <c r="D70" s="320" t="s">
        <v>213</v>
      </c>
    </row>
  </sheetData>
  <mergeCells count="13">
    <mergeCell ref="C8:D8"/>
    <mergeCell ref="B3:G3"/>
    <mergeCell ref="B4:G4"/>
    <mergeCell ref="C5:F5"/>
    <mergeCell ref="C6:F6"/>
    <mergeCell ref="D67:E67"/>
    <mergeCell ref="F67:G67"/>
    <mergeCell ref="C10:D10"/>
    <mergeCell ref="C11:D11"/>
    <mergeCell ref="B12:C12"/>
    <mergeCell ref="D13:F13"/>
    <mergeCell ref="C63:G63"/>
    <mergeCell ref="C64:G64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54"/>
  <sheetViews>
    <sheetView showGridLines="0" zoomScale="106" zoomScaleNormal="106" workbookViewId="0">
      <selection activeCell="B1" sqref="B1:N1"/>
    </sheetView>
  </sheetViews>
  <sheetFormatPr defaultColWidth="9.125" defaultRowHeight="11.4"/>
  <cols>
    <col min="1" max="1" width="3.375" style="364" bestFit="1" customWidth="1"/>
    <col min="2" max="2" width="8.25" style="364" customWidth="1"/>
    <col min="3" max="3" width="27.875" style="364" customWidth="1"/>
    <col min="4" max="4" width="6.375" style="371" customWidth="1"/>
    <col min="5" max="5" width="6.625" style="372" customWidth="1"/>
    <col min="6" max="6" width="8.125" style="364" customWidth="1"/>
    <col min="7" max="7" width="9.125" style="373"/>
    <col min="8" max="8" width="8.375" style="373" customWidth="1"/>
    <col min="9" max="9" width="9.375" style="373" customWidth="1"/>
    <col min="10" max="10" width="9.125" style="373"/>
    <col min="11" max="11" width="10.375" style="373" customWidth="1"/>
    <col min="12" max="12" width="12.25" style="373" customWidth="1"/>
    <col min="13" max="13" width="15.25" style="364" customWidth="1"/>
    <col min="14" max="14" width="9" style="364" customWidth="1"/>
    <col min="15" max="15" width="5.375" style="364" customWidth="1"/>
    <col min="16" max="16" width="5.875" style="364" customWidth="1"/>
    <col min="17" max="17" width="6.75" style="364" customWidth="1"/>
    <col min="18" max="20" width="0" style="364" hidden="1" customWidth="1"/>
    <col min="21" max="16384" width="9.125" style="364"/>
  </cols>
  <sheetData>
    <row r="1" spans="1:17" s="336" customFormat="1" ht="44.25" customHeight="1">
      <c r="A1" s="100"/>
      <c r="B1" s="474" t="s">
        <v>355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</row>
    <row r="2" spans="1:17" s="336" customFormat="1" ht="22.5" customHeight="1">
      <c r="A2" s="100"/>
      <c r="B2" s="474" t="s">
        <v>347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</row>
    <row r="3" spans="1:17" s="102" customFormat="1" ht="20.25" customHeight="1">
      <c r="A3" s="475" t="s">
        <v>196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100"/>
    </row>
    <row r="4" spans="1:17" s="101" customFormat="1" ht="25.5" customHeight="1">
      <c r="A4" s="100"/>
      <c r="B4" s="476" t="s">
        <v>227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</row>
    <row r="5" spans="1:17" s="102" customFormat="1" ht="24.75" customHeight="1">
      <c r="A5" s="100"/>
      <c r="B5" s="476" t="s">
        <v>228</v>
      </c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</row>
    <row r="6" spans="1:17" s="348" customFormat="1" ht="17.25" customHeight="1">
      <c r="A6" s="347"/>
      <c r="C6" s="348" t="s">
        <v>131</v>
      </c>
      <c r="D6" s="349"/>
      <c r="I6" s="473"/>
      <c r="J6" s="473"/>
      <c r="K6" s="350" t="s">
        <v>218</v>
      </c>
      <c r="L6" s="350"/>
      <c r="M6" s="350"/>
      <c r="N6" s="350"/>
      <c r="O6" s="351"/>
      <c r="P6" s="350"/>
    </row>
    <row r="7" spans="1:17" s="348" customFormat="1" ht="13.8">
      <c r="A7" s="347"/>
      <c r="I7" s="473"/>
      <c r="J7" s="473"/>
      <c r="K7" s="477" t="s">
        <v>194</v>
      </c>
      <c r="L7" s="477"/>
      <c r="M7" s="477"/>
      <c r="N7" s="477"/>
      <c r="O7" s="478">
        <v>2763.5</v>
      </c>
      <c r="P7" s="478"/>
      <c r="Q7" s="352"/>
    </row>
    <row r="8" spans="1:17" s="348" customFormat="1" ht="15">
      <c r="A8" s="479"/>
      <c r="B8" s="479"/>
      <c r="C8" s="479"/>
      <c r="D8" s="479"/>
      <c r="E8" s="480"/>
      <c r="F8" s="481"/>
      <c r="G8" s="481"/>
      <c r="H8" s="481"/>
      <c r="K8" s="350" t="s">
        <v>132</v>
      </c>
      <c r="L8" s="350"/>
      <c r="M8" s="350"/>
      <c r="N8" s="350"/>
      <c r="O8" s="482">
        <v>3053.76</v>
      </c>
      <c r="P8" s="482"/>
    </row>
    <row r="9" spans="1:17" s="348" customFormat="1" ht="15">
      <c r="A9" s="347"/>
      <c r="C9" s="353"/>
      <c r="J9" s="483" t="s">
        <v>133</v>
      </c>
      <c r="K9" s="483"/>
      <c r="L9" s="483"/>
      <c r="M9" s="483"/>
      <c r="N9" s="483"/>
      <c r="O9" s="484">
        <v>1.0571999999999999</v>
      </c>
      <c r="P9" s="484"/>
    </row>
    <row r="10" spans="1:17" s="348" customFormat="1" ht="15">
      <c r="A10" s="347"/>
      <c r="C10" s="353"/>
      <c r="J10" s="350" t="s">
        <v>134</v>
      </c>
      <c r="K10" s="350"/>
      <c r="L10" s="350"/>
      <c r="M10" s="350"/>
      <c r="N10" s="350"/>
      <c r="O10" s="482"/>
      <c r="P10" s="482"/>
    </row>
    <row r="11" spans="1:17" s="348" customFormat="1" ht="15">
      <c r="A11" s="347"/>
      <c r="C11" s="353"/>
      <c r="J11" s="350" t="s">
        <v>135</v>
      </c>
      <c r="K11" s="350"/>
      <c r="L11" s="350" t="s">
        <v>136</v>
      </c>
      <c r="M11" s="350"/>
      <c r="N11" s="350"/>
      <c r="O11" s="478">
        <v>1.05</v>
      </c>
      <c r="P11" s="478"/>
    </row>
    <row r="12" spans="1:17" s="348" customFormat="1" ht="15">
      <c r="A12" s="347"/>
      <c r="B12" s="353" t="s">
        <v>173</v>
      </c>
      <c r="D12" s="485">
        <f>+L138</f>
        <v>7770.6456662080982</v>
      </c>
      <c r="E12" s="485"/>
      <c r="F12" s="354" t="s">
        <v>43</v>
      </c>
      <c r="G12" s="355"/>
      <c r="J12" s="350" t="s">
        <v>174</v>
      </c>
      <c r="K12" s="350"/>
      <c r="L12" s="350"/>
      <c r="M12" s="350"/>
      <c r="N12" s="350"/>
      <c r="O12" s="482">
        <v>1.02</v>
      </c>
      <c r="P12" s="482"/>
      <c r="Q12" s="356"/>
    </row>
    <row r="13" spans="1:17" s="348" customFormat="1" ht="15">
      <c r="A13" s="347"/>
      <c r="C13" s="353" t="s">
        <v>175</v>
      </c>
      <c r="D13" s="353" t="s">
        <v>137</v>
      </c>
      <c r="F13" s="353" t="s">
        <v>60</v>
      </c>
      <c r="G13" s="353"/>
      <c r="J13" s="350" t="s">
        <v>138</v>
      </c>
      <c r="K13" s="350"/>
      <c r="L13" s="350"/>
      <c r="M13" s="350"/>
      <c r="N13" s="350"/>
      <c r="O13" s="359"/>
      <c r="P13" s="350"/>
    </row>
    <row r="14" spans="1:17" s="102" customFormat="1" ht="15.75" customHeight="1">
      <c r="A14" s="489" t="s">
        <v>139</v>
      </c>
      <c r="B14" s="489" t="s">
        <v>140</v>
      </c>
      <c r="C14" s="489" t="s">
        <v>141</v>
      </c>
      <c r="D14" s="492" t="s">
        <v>142</v>
      </c>
      <c r="E14" s="494"/>
      <c r="F14" s="497" t="s">
        <v>143</v>
      </c>
      <c r="G14" s="498"/>
      <c r="H14" s="498"/>
      <c r="I14" s="498"/>
      <c r="J14" s="498"/>
      <c r="K14" s="499"/>
      <c r="L14" s="502" t="s">
        <v>144</v>
      </c>
      <c r="M14" s="103"/>
      <c r="N14" s="103"/>
      <c r="O14" s="103"/>
      <c r="P14" s="103"/>
      <c r="Q14" s="104"/>
    </row>
    <row r="15" spans="1:17" s="102" customFormat="1" ht="69" customHeight="1">
      <c r="A15" s="490"/>
      <c r="B15" s="490"/>
      <c r="C15" s="490"/>
      <c r="D15" s="493"/>
      <c r="E15" s="495"/>
      <c r="F15" s="105" t="s">
        <v>145</v>
      </c>
      <c r="G15" s="105" t="s">
        <v>146</v>
      </c>
      <c r="H15" s="504" t="s">
        <v>147</v>
      </c>
      <c r="I15" s="505"/>
      <c r="J15" s="106" t="s">
        <v>148</v>
      </c>
      <c r="K15" s="106" t="s">
        <v>149</v>
      </c>
      <c r="L15" s="503"/>
      <c r="M15" s="107" t="s">
        <v>150</v>
      </c>
      <c r="N15" s="107"/>
      <c r="O15" s="108"/>
      <c r="P15" s="107"/>
      <c r="Q15" s="109"/>
    </row>
    <row r="16" spans="1:17" s="114" customFormat="1" ht="67.5" customHeight="1">
      <c r="A16" s="491"/>
      <c r="B16" s="491"/>
      <c r="C16" s="491"/>
      <c r="D16" s="358" t="s">
        <v>151</v>
      </c>
      <c r="E16" s="496"/>
      <c r="F16" s="110" t="s">
        <v>152</v>
      </c>
      <c r="G16" s="110" t="s">
        <v>153</v>
      </c>
      <c r="H16" s="110" t="s">
        <v>152</v>
      </c>
      <c r="I16" s="110" t="s">
        <v>153</v>
      </c>
      <c r="J16" s="110" t="s">
        <v>153</v>
      </c>
      <c r="K16" s="110" t="s">
        <v>153</v>
      </c>
      <c r="L16" s="110" t="s">
        <v>153</v>
      </c>
      <c r="M16" s="111" t="s">
        <v>154</v>
      </c>
      <c r="N16" s="112" t="s">
        <v>155</v>
      </c>
      <c r="O16" s="113" t="s">
        <v>156</v>
      </c>
      <c r="P16" s="112" t="s">
        <v>157</v>
      </c>
      <c r="Q16" s="112" t="s">
        <v>158</v>
      </c>
    </row>
    <row r="17" spans="1:20" s="362" customFormat="1">
      <c r="A17" s="360">
        <v>1</v>
      </c>
      <c r="B17" s="357">
        <v>2</v>
      </c>
      <c r="C17" s="360">
        <v>3</v>
      </c>
      <c r="D17" s="360">
        <v>4</v>
      </c>
      <c r="E17" s="360">
        <v>5</v>
      </c>
      <c r="F17" s="360">
        <v>6</v>
      </c>
      <c r="G17" s="361" t="s">
        <v>21</v>
      </c>
      <c r="H17" s="361">
        <v>8</v>
      </c>
      <c r="I17" s="361" t="s">
        <v>22</v>
      </c>
      <c r="J17" s="361">
        <v>10</v>
      </c>
      <c r="K17" s="361">
        <v>11</v>
      </c>
      <c r="L17" s="361">
        <v>12</v>
      </c>
      <c r="M17" s="360">
        <v>13</v>
      </c>
      <c r="N17" s="360">
        <v>14</v>
      </c>
      <c r="O17" s="360">
        <v>15</v>
      </c>
      <c r="P17" s="360">
        <v>16</v>
      </c>
      <c r="Q17" s="360">
        <v>17</v>
      </c>
    </row>
    <row r="18" spans="1:20" ht="48.75" customHeight="1">
      <c r="A18" s="115">
        <v>1</v>
      </c>
      <c r="B18" s="62" t="s">
        <v>229</v>
      </c>
      <c r="C18" s="62" t="s">
        <v>343</v>
      </c>
      <c r="D18" s="115" t="s">
        <v>163</v>
      </c>
      <c r="E18" s="62">
        <v>34.5</v>
      </c>
      <c r="F18" s="62">
        <v>0.54500000000000004</v>
      </c>
      <c r="G18" s="363">
        <f>2763.5/1000*F18</f>
        <v>1.5061075000000002</v>
      </c>
      <c r="H18" s="363">
        <v>0.2</v>
      </c>
      <c r="I18" s="363">
        <f>3053.76/1000*H18</f>
        <v>0.61075200000000007</v>
      </c>
      <c r="J18" s="363">
        <f>1.0572*1.05*1.02*0</f>
        <v>0</v>
      </c>
      <c r="K18" s="337">
        <f>G18+I18+J18</f>
        <v>2.1168595000000003</v>
      </c>
      <c r="L18" s="363">
        <f>K18*E18</f>
        <v>73.031652750000006</v>
      </c>
      <c r="M18" s="62"/>
      <c r="N18" s="62"/>
      <c r="O18" s="62"/>
      <c r="P18" s="62"/>
      <c r="Q18" s="62"/>
      <c r="R18" s="62">
        <f>$E18*$F18</f>
        <v>18.802500000000002</v>
      </c>
      <c r="S18" s="62">
        <f>$E18*$H18</f>
        <v>6.9</v>
      </c>
      <c r="T18" s="62">
        <f>$E18*$J18</f>
        <v>0</v>
      </c>
    </row>
    <row r="19" spans="1:20">
      <c r="A19" s="116"/>
      <c r="B19" s="63"/>
      <c r="C19" s="63"/>
      <c r="D19" s="63"/>
      <c r="E19" s="63"/>
      <c r="F19" s="63"/>
      <c r="G19" s="365"/>
      <c r="H19" s="365"/>
      <c r="I19" s="365"/>
      <c r="J19" s="365"/>
      <c r="K19" s="338"/>
      <c r="L19" s="365"/>
      <c r="M19" s="63"/>
      <c r="N19" s="63"/>
      <c r="O19" s="63"/>
      <c r="P19" s="63"/>
      <c r="Q19" s="63"/>
      <c r="R19" s="63"/>
      <c r="S19" s="63"/>
      <c r="T19" s="63"/>
    </row>
    <row r="20" spans="1:20" ht="37.5" customHeight="1">
      <c r="A20" s="115">
        <v>2</v>
      </c>
      <c r="B20" s="62" t="s">
        <v>231</v>
      </c>
      <c r="C20" s="62" t="s">
        <v>232</v>
      </c>
      <c r="D20" s="115" t="s">
        <v>161</v>
      </c>
      <c r="E20" s="62">
        <v>18.8</v>
      </c>
      <c r="F20" s="62">
        <v>4.0999999999999996</v>
      </c>
      <c r="G20" s="363">
        <f>2763.5/1000*F20</f>
        <v>11.330349999999999</v>
      </c>
      <c r="H20" s="363">
        <v>3.7</v>
      </c>
      <c r="I20" s="363">
        <f>3053.76/1000*H20</f>
        <v>11.298912000000001</v>
      </c>
      <c r="J20" s="363">
        <f>1.0572*1.05*1.02*0</f>
        <v>0</v>
      </c>
      <c r="K20" s="337">
        <f>G20+I20+J20</f>
        <v>22.629262000000001</v>
      </c>
      <c r="L20" s="363">
        <f>K20*E20</f>
        <v>425.43012560000005</v>
      </c>
      <c r="M20" s="62"/>
      <c r="N20" s="62"/>
      <c r="O20" s="62"/>
      <c r="P20" s="62"/>
      <c r="Q20" s="62"/>
      <c r="R20" s="62">
        <f>$E20*$F20</f>
        <v>77.08</v>
      </c>
      <c r="S20" s="62">
        <f>$E20*$H20</f>
        <v>69.56</v>
      </c>
      <c r="T20" s="62">
        <f>$E20*$J20</f>
        <v>0</v>
      </c>
    </row>
    <row r="21" spans="1:20">
      <c r="A21" s="130"/>
      <c r="B21" s="131"/>
      <c r="C21" s="131"/>
      <c r="D21" s="131"/>
      <c r="E21" s="131"/>
      <c r="F21" s="131"/>
      <c r="G21" s="428"/>
      <c r="H21" s="428"/>
      <c r="I21" s="428"/>
      <c r="J21" s="428"/>
      <c r="K21" s="339"/>
      <c r="L21" s="428"/>
      <c r="M21" s="131"/>
      <c r="N21" s="131"/>
      <c r="O21" s="131"/>
      <c r="P21" s="131"/>
      <c r="Q21" s="131"/>
      <c r="R21" s="63"/>
      <c r="S21" s="63"/>
      <c r="T21" s="63"/>
    </row>
    <row r="22" spans="1:20" ht="45.6">
      <c r="A22" s="115">
        <v>3</v>
      </c>
      <c r="B22" s="62" t="s">
        <v>219</v>
      </c>
      <c r="C22" s="62" t="s">
        <v>233</v>
      </c>
      <c r="D22" s="115" t="s">
        <v>160</v>
      </c>
      <c r="E22" s="62">
        <v>35.72</v>
      </c>
      <c r="F22" s="62">
        <v>0</v>
      </c>
      <c r="G22" s="363">
        <f>2763.5/1000*F22</f>
        <v>0</v>
      </c>
      <c r="H22" s="363">
        <v>0.18</v>
      </c>
      <c r="I22" s="363">
        <f>3053.76/1000*H22</f>
        <v>0.54967679999999997</v>
      </c>
      <c r="J22" s="363">
        <f>1.0572*1.05*1.02*0</f>
        <v>0</v>
      </c>
      <c r="K22" s="337">
        <f>G22+I22+J22</f>
        <v>0.54967679999999997</v>
      </c>
      <c r="L22" s="363">
        <f>K22*E22</f>
        <v>19.634455295999999</v>
      </c>
      <c r="M22" s="62"/>
      <c r="N22" s="62"/>
      <c r="O22" s="62"/>
      <c r="P22" s="62"/>
      <c r="Q22" s="62"/>
      <c r="R22" s="62">
        <f>$E22*$F22</f>
        <v>0</v>
      </c>
      <c r="S22" s="62">
        <f>$E22*$H22</f>
        <v>6.4295999999999998</v>
      </c>
      <c r="T22" s="62">
        <f>$E22*$J22</f>
        <v>0</v>
      </c>
    </row>
    <row r="23" spans="1:20">
      <c r="A23" s="116"/>
      <c r="B23" s="63"/>
      <c r="C23" s="63"/>
      <c r="D23" s="63"/>
      <c r="E23" s="63"/>
      <c r="F23" s="63"/>
      <c r="G23" s="365"/>
      <c r="H23" s="365"/>
      <c r="I23" s="365"/>
      <c r="J23" s="365"/>
      <c r="K23" s="338"/>
      <c r="L23" s="365"/>
      <c r="M23" s="63"/>
      <c r="N23" s="63"/>
      <c r="O23" s="63"/>
      <c r="P23" s="63"/>
      <c r="Q23" s="63"/>
      <c r="R23" s="63"/>
      <c r="S23" s="63"/>
      <c r="T23" s="63"/>
    </row>
    <row r="24" spans="1:20" ht="48.75" customHeight="1">
      <c r="A24" s="115">
        <v>4</v>
      </c>
      <c r="B24" s="62" t="s">
        <v>220</v>
      </c>
      <c r="C24" s="62" t="s">
        <v>221</v>
      </c>
      <c r="D24" s="115" t="s">
        <v>160</v>
      </c>
      <c r="E24" s="62">
        <v>35.72</v>
      </c>
      <c r="F24" s="62">
        <v>0</v>
      </c>
      <c r="G24" s="363">
        <f>2763.5/1000*F24</f>
        <v>0</v>
      </c>
      <c r="H24" s="363">
        <v>0.9</v>
      </c>
      <c r="I24" s="363">
        <f>3053.76/1000*H24</f>
        <v>2.7483840000000002</v>
      </c>
      <c r="J24" s="363">
        <f>1.0572*1.05*1.02*0</f>
        <v>0</v>
      </c>
      <c r="K24" s="337">
        <f>G24+I24+J24</f>
        <v>2.7483840000000002</v>
      </c>
      <c r="L24" s="363">
        <f>K24*E24</f>
        <v>98.172276480000008</v>
      </c>
      <c r="M24" s="62"/>
      <c r="N24" s="62"/>
      <c r="O24" s="62"/>
      <c r="P24" s="62"/>
      <c r="Q24" s="62"/>
      <c r="R24" s="62">
        <f>$E24*$F24</f>
        <v>0</v>
      </c>
      <c r="S24" s="62">
        <f>$E24*$H24</f>
        <v>32.148000000000003</v>
      </c>
      <c r="T24" s="62">
        <f>$E24*$J24</f>
        <v>0</v>
      </c>
    </row>
    <row r="25" spans="1:20">
      <c r="A25" s="116"/>
      <c r="B25" s="63"/>
      <c r="C25" s="63"/>
      <c r="D25" s="63"/>
      <c r="E25" s="63"/>
      <c r="F25" s="63"/>
      <c r="G25" s="365"/>
      <c r="H25" s="365"/>
      <c r="I25" s="365"/>
      <c r="J25" s="365"/>
      <c r="K25" s="338"/>
      <c r="L25" s="365"/>
      <c r="M25" s="63"/>
      <c r="N25" s="63"/>
      <c r="O25" s="63"/>
      <c r="P25" s="63"/>
      <c r="Q25" s="63"/>
      <c r="R25" s="63"/>
      <c r="S25" s="63"/>
      <c r="T25" s="63"/>
    </row>
    <row r="26" spans="1:20" ht="48" customHeight="1">
      <c r="A26" s="115">
        <v>5</v>
      </c>
      <c r="B26" s="62" t="s">
        <v>222</v>
      </c>
      <c r="C26" s="62" t="s">
        <v>223</v>
      </c>
      <c r="D26" s="115" t="s">
        <v>160</v>
      </c>
      <c r="E26" s="62">
        <v>35.72</v>
      </c>
      <c r="F26" s="62">
        <v>0</v>
      </c>
      <c r="G26" s="363">
        <f>2763.5/1000*F26</f>
        <v>0</v>
      </c>
      <c r="H26" s="363">
        <v>0.22</v>
      </c>
      <c r="I26" s="363">
        <f>3053.76/1000*H26</f>
        <v>0.67182719999999996</v>
      </c>
      <c r="J26" s="363">
        <f>1.0572*1.05*1.02*0</f>
        <v>0</v>
      </c>
      <c r="K26" s="337">
        <f>G26+I26+J26</f>
        <v>0.67182719999999996</v>
      </c>
      <c r="L26" s="363">
        <f>K26*E26</f>
        <v>23.997667583999998</v>
      </c>
      <c r="M26" s="62"/>
      <c r="N26" s="62"/>
      <c r="O26" s="62"/>
      <c r="P26" s="62"/>
      <c r="Q26" s="62"/>
      <c r="R26" s="62">
        <f>$E26*$F26</f>
        <v>0</v>
      </c>
      <c r="S26" s="62">
        <f>$E26*$H26</f>
        <v>7.8583999999999996</v>
      </c>
      <c r="T26" s="62">
        <f>$E26*$J26</f>
        <v>0</v>
      </c>
    </row>
    <row r="27" spans="1:20">
      <c r="A27" s="116"/>
      <c r="B27" s="63"/>
      <c r="C27" s="63"/>
      <c r="D27" s="63"/>
      <c r="E27" s="63"/>
      <c r="F27" s="63"/>
      <c r="G27" s="365"/>
      <c r="H27" s="365"/>
      <c r="I27" s="365"/>
      <c r="J27" s="365"/>
      <c r="K27" s="338"/>
      <c r="L27" s="365"/>
      <c r="M27" s="63"/>
      <c r="N27" s="63"/>
      <c r="O27" s="63"/>
      <c r="P27" s="63"/>
      <c r="Q27" s="63"/>
      <c r="R27" s="63"/>
      <c r="S27" s="63"/>
      <c r="T27" s="63"/>
    </row>
    <row r="28" spans="1:20" ht="62.25" customHeight="1">
      <c r="A28" s="115">
        <v>6</v>
      </c>
      <c r="B28" s="62" t="s">
        <v>234</v>
      </c>
      <c r="C28" s="62" t="s">
        <v>235</v>
      </c>
      <c r="D28" s="115" t="s">
        <v>161</v>
      </c>
      <c r="E28" s="62">
        <v>39.5</v>
      </c>
      <c r="F28" s="62">
        <v>1.94</v>
      </c>
      <c r="G28" s="363">
        <f>2763.5/1000*F28</f>
        <v>5.3611899999999997</v>
      </c>
      <c r="H28" s="363">
        <v>0</v>
      </c>
      <c r="I28" s="363">
        <f>3053.76/1000*H28</f>
        <v>0</v>
      </c>
      <c r="J28" s="363">
        <f>1.0572*1.05*1.02*0</f>
        <v>0</v>
      </c>
      <c r="K28" s="337">
        <f>G28+I28+J28</f>
        <v>5.3611899999999997</v>
      </c>
      <c r="L28" s="363">
        <f>K28*E28</f>
        <v>211.76700499999998</v>
      </c>
      <c r="M28" s="62"/>
      <c r="N28" s="62"/>
      <c r="O28" s="62"/>
      <c r="P28" s="62"/>
      <c r="Q28" s="62"/>
      <c r="R28" s="62">
        <f>$E28*$F28</f>
        <v>76.63</v>
      </c>
      <c r="S28" s="62">
        <f>$E28*$H28</f>
        <v>0</v>
      </c>
      <c r="T28" s="62">
        <f>$E28*$J28</f>
        <v>0</v>
      </c>
    </row>
    <row r="29" spans="1:20">
      <c r="A29" s="116"/>
      <c r="B29" s="63"/>
      <c r="C29" s="63"/>
      <c r="D29" s="63"/>
      <c r="E29" s="63"/>
      <c r="F29" s="63"/>
      <c r="G29" s="365"/>
      <c r="H29" s="365"/>
      <c r="I29" s="365"/>
      <c r="J29" s="365"/>
      <c r="K29" s="338"/>
      <c r="L29" s="365"/>
      <c r="M29" s="63"/>
      <c r="N29" s="63"/>
      <c r="O29" s="63"/>
      <c r="P29" s="63"/>
      <c r="Q29" s="63"/>
      <c r="R29" s="63"/>
      <c r="S29" s="63"/>
      <c r="T29" s="63"/>
    </row>
    <row r="30" spans="1:20" ht="48" customHeight="1">
      <c r="A30" s="115">
        <v>7</v>
      </c>
      <c r="B30" s="62" t="s">
        <v>236</v>
      </c>
      <c r="C30" s="62" t="s">
        <v>237</v>
      </c>
      <c r="D30" s="115" t="s">
        <v>160</v>
      </c>
      <c r="E30" s="62">
        <v>34.130000000000003</v>
      </c>
      <c r="F30" s="62">
        <v>0</v>
      </c>
      <c r="G30" s="363">
        <f>2763.5/1000*F30</f>
        <v>0</v>
      </c>
      <c r="H30" s="363">
        <v>0.18</v>
      </c>
      <c r="I30" s="363">
        <f>3053.76/1000*H30</f>
        <v>0.54967679999999997</v>
      </c>
      <c r="J30" s="363">
        <f>1.0572*1.05*1.02*0</f>
        <v>0</v>
      </c>
      <c r="K30" s="337">
        <f>G30+I30+J30</f>
        <v>0.54967679999999997</v>
      </c>
      <c r="L30" s="363">
        <f>K30*E30</f>
        <v>18.760469184000002</v>
      </c>
      <c r="M30" s="62"/>
      <c r="N30" s="62"/>
      <c r="O30" s="62"/>
      <c r="P30" s="62"/>
      <c r="Q30" s="62"/>
      <c r="R30" s="62">
        <f>$E30*$F30</f>
        <v>0</v>
      </c>
      <c r="S30" s="62">
        <f>$E30*$H30</f>
        <v>6.1434000000000006</v>
      </c>
      <c r="T30" s="62">
        <f>$E30*$J30</f>
        <v>0</v>
      </c>
    </row>
    <row r="31" spans="1:20">
      <c r="A31" s="116"/>
      <c r="B31" s="63"/>
      <c r="C31" s="63"/>
      <c r="D31" s="63"/>
      <c r="E31" s="63"/>
      <c r="F31" s="63"/>
      <c r="G31" s="365"/>
      <c r="H31" s="365"/>
      <c r="I31" s="365"/>
      <c r="J31" s="365"/>
      <c r="K31" s="338"/>
      <c r="L31" s="365"/>
      <c r="M31" s="63"/>
      <c r="N31" s="63"/>
      <c r="O31" s="63"/>
      <c r="P31" s="63"/>
      <c r="Q31" s="63"/>
      <c r="R31" s="63"/>
      <c r="S31" s="63"/>
      <c r="T31" s="63"/>
    </row>
    <row r="32" spans="1:20" ht="36.75" customHeight="1">
      <c r="A32" s="115">
        <v>8</v>
      </c>
      <c r="B32" s="62" t="s">
        <v>220</v>
      </c>
      <c r="C32" s="62" t="s">
        <v>238</v>
      </c>
      <c r="D32" s="115" t="s">
        <v>160</v>
      </c>
      <c r="E32" s="62">
        <v>34.130000000000003</v>
      </c>
      <c r="F32" s="62">
        <v>0</v>
      </c>
      <c r="G32" s="363">
        <f>2763.5/1000*F32</f>
        <v>0</v>
      </c>
      <c r="H32" s="363">
        <v>0.9</v>
      </c>
      <c r="I32" s="363">
        <f>3053.76/1000*H32</f>
        <v>2.7483840000000002</v>
      </c>
      <c r="J32" s="363">
        <f>1.0572*1.05*1.02*0</f>
        <v>0</v>
      </c>
      <c r="K32" s="337">
        <f>G32+I32+J32</f>
        <v>2.7483840000000002</v>
      </c>
      <c r="L32" s="363">
        <f>K32*E32</f>
        <v>93.802345920000008</v>
      </c>
      <c r="M32" s="62"/>
      <c r="N32" s="62"/>
      <c r="O32" s="62"/>
      <c r="P32" s="62"/>
      <c r="Q32" s="62"/>
      <c r="R32" s="62">
        <f>$E32*$F32</f>
        <v>0</v>
      </c>
      <c r="S32" s="62">
        <f>$E32*$H32</f>
        <v>30.717000000000002</v>
      </c>
      <c r="T32" s="62">
        <f>$E32*$J32</f>
        <v>0</v>
      </c>
    </row>
    <row r="33" spans="1:20">
      <c r="A33" s="116"/>
      <c r="B33" s="63"/>
      <c r="C33" s="63"/>
      <c r="D33" s="63"/>
      <c r="E33" s="63"/>
      <c r="F33" s="63"/>
      <c r="G33" s="365"/>
      <c r="H33" s="365"/>
      <c r="I33" s="365"/>
      <c r="J33" s="365"/>
      <c r="K33" s="338"/>
      <c r="L33" s="365"/>
      <c r="M33" s="63"/>
      <c r="N33" s="63"/>
      <c r="O33" s="63"/>
      <c r="P33" s="63"/>
      <c r="Q33" s="63"/>
      <c r="R33" s="63"/>
      <c r="S33" s="63"/>
      <c r="T33" s="63"/>
    </row>
    <row r="34" spans="1:20" ht="63" customHeight="1">
      <c r="A34" s="115">
        <v>9</v>
      </c>
      <c r="B34" s="62" t="s">
        <v>239</v>
      </c>
      <c r="C34" s="62" t="s">
        <v>240</v>
      </c>
      <c r="D34" s="115" t="s">
        <v>241</v>
      </c>
      <c r="E34" s="62">
        <v>1.7999999999999999E-2</v>
      </c>
      <c r="F34" s="62">
        <v>1.59</v>
      </c>
      <c r="G34" s="363">
        <f>2763.5/1000*F34</f>
        <v>4.3939650000000006</v>
      </c>
      <c r="H34" s="363">
        <v>12.34</v>
      </c>
      <c r="I34" s="363">
        <f>3053.76/1000*H34</f>
        <v>37.683398400000002</v>
      </c>
      <c r="J34" s="363">
        <f>1.0572*1.05*1.02*0</f>
        <v>0</v>
      </c>
      <c r="K34" s="337">
        <f>G34+I34+J34</f>
        <v>42.077363400000003</v>
      </c>
      <c r="L34" s="363">
        <f>K34*E34</f>
        <v>0.75739254119999999</v>
      </c>
      <c r="M34" s="62"/>
      <c r="N34" s="62"/>
      <c r="O34" s="62"/>
      <c r="P34" s="62"/>
      <c r="Q34" s="62"/>
      <c r="R34" s="62">
        <f>$E34*$F34</f>
        <v>2.862E-2</v>
      </c>
      <c r="S34" s="62">
        <f>$E34*$H34</f>
        <v>0.22211999999999998</v>
      </c>
      <c r="T34" s="62">
        <f>$E34*$J34</f>
        <v>0</v>
      </c>
    </row>
    <row r="35" spans="1:20">
      <c r="A35" s="116"/>
      <c r="B35" s="63"/>
      <c r="C35" s="63"/>
      <c r="D35" s="63"/>
      <c r="E35" s="63"/>
      <c r="F35" s="63"/>
      <c r="G35" s="365"/>
      <c r="H35" s="365"/>
      <c r="I35" s="365"/>
      <c r="J35" s="365"/>
      <c r="K35" s="338"/>
      <c r="L35" s="365"/>
      <c r="M35" s="63"/>
      <c r="N35" s="63"/>
      <c r="O35" s="63"/>
      <c r="P35" s="63"/>
      <c r="Q35" s="63"/>
      <c r="R35" s="63"/>
      <c r="S35" s="63"/>
      <c r="T35" s="63"/>
    </row>
    <row r="36" spans="1:20" ht="48.75" customHeight="1">
      <c r="A36" s="115">
        <v>10</v>
      </c>
      <c r="B36" s="62" t="s">
        <v>242</v>
      </c>
      <c r="C36" s="62" t="s">
        <v>243</v>
      </c>
      <c r="D36" s="115" t="s">
        <v>161</v>
      </c>
      <c r="E36" s="62">
        <v>22</v>
      </c>
      <c r="F36" s="62">
        <v>0.56200000000000006</v>
      </c>
      <c r="G36" s="363">
        <f>2763.5/1000*F36</f>
        <v>1.5530870000000001</v>
      </c>
      <c r="H36" s="363">
        <v>0</v>
      </c>
      <c r="I36" s="363">
        <f>3053.76/1000*H36</f>
        <v>0</v>
      </c>
      <c r="J36" s="363">
        <f>1.0572*1.05*1.02*0</f>
        <v>0</v>
      </c>
      <c r="K36" s="337">
        <f>G36+I36+J36</f>
        <v>1.5530870000000001</v>
      </c>
      <c r="L36" s="363">
        <f>K36*E36</f>
        <v>34.167914000000003</v>
      </c>
      <c r="M36" s="62"/>
      <c r="N36" s="62"/>
      <c r="O36" s="62"/>
      <c r="P36" s="62"/>
      <c r="Q36" s="62"/>
      <c r="R36" s="62">
        <f>$E36*$F36</f>
        <v>12.364000000000001</v>
      </c>
      <c r="S36" s="62">
        <f>$E36*$H36</f>
        <v>0</v>
      </c>
      <c r="T36" s="62">
        <f>$E36*$J36</f>
        <v>0</v>
      </c>
    </row>
    <row r="37" spans="1:20">
      <c r="A37" s="130"/>
      <c r="B37" s="131"/>
      <c r="C37" s="131"/>
      <c r="D37" s="131"/>
      <c r="E37" s="131"/>
      <c r="F37" s="131"/>
      <c r="G37" s="428"/>
      <c r="H37" s="428"/>
      <c r="I37" s="428"/>
      <c r="J37" s="428"/>
      <c r="K37" s="339"/>
      <c r="L37" s="428"/>
      <c r="M37" s="131"/>
      <c r="N37" s="131"/>
      <c r="O37" s="131"/>
      <c r="P37" s="131"/>
      <c r="Q37" s="131"/>
      <c r="R37" s="63"/>
      <c r="S37" s="63"/>
      <c r="T37" s="63"/>
    </row>
    <row r="38" spans="1:20" ht="50.25" customHeight="1">
      <c r="A38" s="115">
        <v>11</v>
      </c>
      <c r="B38" s="62" t="s">
        <v>244</v>
      </c>
      <c r="C38" s="62" t="s">
        <v>245</v>
      </c>
      <c r="D38" s="115" t="s">
        <v>161</v>
      </c>
      <c r="E38" s="62">
        <v>2.0499999999999998</v>
      </c>
      <c r="F38" s="62">
        <v>1.82</v>
      </c>
      <c r="G38" s="363">
        <f>2763.5/1000*F38</f>
        <v>5.0295700000000005</v>
      </c>
      <c r="H38" s="363">
        <v>1.06</v>
      </c>
      <c r="I38" s="363">
        <f>3053.76/1000*H38</f>
        <v>3.2369856000000001</v>
      </c>
      <c r="J38" s="363">
        <f>1.0572*1.05*1.02*(O39*Q39)</f>
        <v>5.6160155520000004</v>
      </c>
      <c r="K38" s="337">
        <f>G38+I38+J38</f>
        <v>13.882571152000001</v>
      </c>
      <c r="L38" s="363">
        <f>K38*E38</f>
        <v>28.4592708616</v>
      </c>
      <c r="M38" s="62"/>
      <c r="N38" s="62"/>
      <c r="O38" s="62"/>
      <c r="P38" s="62"/>
      <c r="Q38" s="62"/>
      <c r="R38" s="62">
        <f>$E38*$F38</f>
        <v>3.7309999999999999</v>
      </c>
      <c r="S38" s="62">
        <f>$E38*$H38</f>
        <v>2.173</v>
      </c>
      <c r="T38" s="62">
        <f>$E38*$J38</f>
        <v>11.5128318816</v>
      </c>
    </row>
    <row r="39" spans="1:20" ht="126.75" customHeight="1">
      <c r="A39" s="116"/>
      <c r="B39" s="63"/>
      <c r="C39" s="63"/>
      <c r="D39" s="63"/>
      <c r="E39" s="63"/>
      <c r="F39" s="63"/>
      <c r="G39" s="365"/>
      <c r="H39" s="365"/>
      <c r="I39" s="365"/>
      <c r="J39" s="365"/>
      <c r="K39" s="338"/>
      <c r="L39" s="365"/>
      <c r="M39" s="63" t="s">
        <v>246</v>
      </c>
      <c r="N39" s="63" t="s">
        <v>161</v>
      </c>
      <c r="O39" s="63">
        <v>1.24</v>
      </c>
      <c r="P39" s="63">
        <v>2.5419999999999998</v>
      </c>
      <c r="Q39" s="63">
        <v>4</v>
      </c>
      <c r="R39" s="63"/>
      <c r="S39" s="63"/>
      <c r="T39" s="63"/>
    </row>
    <row r="40" spans="1:20">
      <c r="A40" s="116"/>
      <c r="B40" s="63"/>
      <c r="C40" s="63"/>
      <c r="D40" s="63"/>
      <c r="E40" s="63"/>
      <c r="F40" s="63"/>
      <c r="G40" s="365"/>
      <c r="H40" s="365"/>
      <c r="I40" s="365"/>
      <c r="J40" s="365"/>
      <c r="K40" s="338"/>
      <c r="L40" s="365"/>
      <c r="M40" s="63"/>
      <c r="N40" s="63"/>
      <c r="O40" s="63"/>
      <c r="P40" s="63"/>
      <c r="Q40" s="63"/>
      <c r="R40" s="63"/>
      <c r="S40" s="63"/>
      <c r="T40" s="63"/>
    </row>
    <row r="41" spans="1:20" ht="73.5" customHeight="1">
      <c r="A41" s="115">
        <v>12</v>
      </c>
      <c r="B41" s="62" t="s">
        <v>247</v>
      </c>
      <c r="C41" s="62" t="s">
        <v>248</v>
      </c>
      <c r="D41" s="115" t="s">
        <v>161</v>
      </c>
      <c r="E41" s="62">
        <v>2.0499999999999998</v>
      </c>
      <c r="F41" s="62">
        <v>1.55</v>
      </c>
      <c r="G41" s="363">
        <f>2763.5/1000*F41</f>
        <v>4.2834250000000003</v>
      </c>
      <c r="H41" s="363">
        <v>0.76</v>
      </c>
      <c r="I41" s="363">
        <f>3053.76/1000*H41</f>
        <v>2.3208576000000001</v>
      </c>
      <c r="J41" s="363">
        <f>1.0572*1.05*1.02*(O42*Q42+O43*Q43+O44*Q44)</f>
        <v>35.586992161224003</v>
      </c>
      <c r="K41" s="337">
        <f>G41+I41+J41</f>
        <v>42.191274761224001</v>
      </c>
      <c r="L41" s="363">
        <f>K41*E41</f>
        <v>86.4921132605092</v>
      </c>
      <c r="M41" s="62"/>
      <c r="N41" s="62"/>
      <c r="O41" s="62"/>
      <c r="P41" s="62"/>
      <c r="Q41" s="62"/>
      <c r="R41" s="62">
        <f>$E41*$F41</f>
        <v>3.1774999999999998</v>
      </c>
      <c r="S41" s="62">
        <f>$E41*$H41</f>
        <v>1.5579999999999998</v>
      </c>
      <c r="T41" s="62">
        <f>$E41*$J41</f>
        <v>72.953333930509203</v>
      </c>
    </row>
    <row r="42" spans="1:20" ht="33" customHeight="1">
      <c r="A42" s="116"/>
      <c r="B42" s="63"/>
      <c r="C42" s="63"/>
      <c r="D42" s="63"/>
      <c r="E42" s="63"/>
      <c r="F42" s="63"/>
      <c r="G42" s="365"/>
      <c r="H42" s="365"/>
      <c r="I42" s="365"/>
      <c r="J42" s="365"/>
      <c r="K42" s="338"/>
      <c r="L42" s="365"/>
      <c r="M42" s="63" t="s">
        <v>249</v>
      </c>
      <c r="N42" s="63" t="s">
        <v>161</v>
      </c>
      <c r="O42" s="63">
        <v>4.0000000000000001E-3</v>
      </c>
      <c r="P42" s="63">
        <v>8.199999999999999E-3</v>
      </c>
      <c r="Q42" s="63">
        <v>127.08</v>
      </c>
      <c r="R42" s="63"/>
      <c r="S42" s="63"/>
      <c r="T42" s="63"/>
    </row>
    <row r="43" spans="1:20" ht="51.75" customHeight="1">
      <c r="A43" s="116"/>
      <c r="B43" s="63"/>
      <c r="C43" s="63"/>
      <c r="D43" s="63"/>
      <c r="E43" s="63"/>
      <c r="F43" s="63"/>
      <c r="G43" s="365"/>
      <c r="H43" s="365"/>
      <c r="I43" s="365"/>
      <c r="J43" s="365"/>
      <c r="K43" s="338"/>
      <c r="L43" s="365"/>
      <c r="M43" s="63" t="s">
        <v>250</v>
      </c>
      <c r="N43" s="63" t="s">
        <v>161</v>
      </c>
      <c r="O43" s="63">
        <v>1.02</v>
      </c>
      <c r="P43" s="63">
        <v>2.0909999999999997</v>
      </c>
      <c r="Q43" s="63">
        <v>27.56</v>
      </c>
      <c r="R43" s="63"/>
      <c r="S43" s="63"/>
      <c r="T43" s="63"/>
    </row>
    <row r="44" spans="1:20" ht="43.5" customHeight="1">
      <c r="A44" s="116"/>
      <c r="B44" s="63"/>
      <c r="C44" s="63"/>
      <c r="D44" s="63"/>
      <c r="E44" s="63"/>
      <c r="F44" s="63"/>
      <c r="G44" s="365"/>
      <c r="H44" s="365"/>
      <c r="I44" s="365"/>
      <c r="J44" s="365"/>
      <c r="K44" s="338"/>
      <c r="L44" s="365"/>
      <c r="M44" s="63" t="s">
        <v>251</v>
      </c>
      <c r="N44" s="63" t="s">
        <v>163</v>
      </c>
      <c r="O44" s="63">
        <v>0.80300000000000005</v>
      </c>
      <c r="P44" s="63">
        <v>1.64615</v>
      </c>
      <c r="Q44" s="63">
        <v>3.5</v>
      </c>
      <c r="R44" s="63"/>
      <c r="S44" s="63"/>
      <c r="T44" s="63"/>
    </row>
    <row r="45" spans="1:20">
      <c r="A45" s="116"/>
      <c r="B45" s="63"/>
      <c r="C45" s="63"/>
      <c r="D45" s="63"/>
      <c r="E45" s="63"/>
      <c r="F45" s="63"/>
      <c r="G45" s="365"/>
      <c r="H45" s="365"/>
      <c r="I45" s="365"/>
      <c r="J45" s="365"/>
      <c r="K45" s="338"/>
      <c r="L45" s="365"/>
      <c r="M45" s="63"/>
      <c r="N45" s="63"/>
      <c r="O45" s="63"/>
      <c r="P45" s="63"/>
      <c r="Q45" s="63"/>
      <c r="R45" s="63"/>
      <c r="S45" s="63"/>
      <c r="T45" s="63"/>
    </row>
    <row r="46" spans="1:20" ht="77.25" customHeight="1">
      <c r="A46" s="115">
        <v>13</v>
      </c>
      <c r="B46" s="62" t="s">
        <v>252</v>
      </c>
      <c r="C46" s="62" t="s">
        <v>253</v>
      </c>
      <c r="D46" s="115" t="s">
        <v>161</v>
      </c>
      <c r="E46" s="62">
        <v>6</v>
      </c>
      <c r="F46" s="62">
        <v>1.74</v>
      </c>
      <c r="G46" s="363">
        <f>2763.5/1000*F46</f>
        <v>4.8084899999999999</v>
      </c>
      <c r="H46" s="363">
        <v>0.69</v>
      </c>
      <c r="I46" s="363">
        <f>3053.76/1000*H46</f>
        <v>2.1070943999999998</v>
      </c>
      <c r="J46" s="363">
        <f>1.0572*1.05*1.02*(O47*Q47+O48*Q48+O49*Q49+O50*Q50)</f>
        <v>30.134112802920004</v>
      </c>
      <c r="K46" s="337">
        <f>G46+I46+J46</f>
        <v>37.049697202920001</v>
      </c>
      <c r="L46" s="363">
        <f>K46*E46</f>
        <v>222.29818321752001</v>
      </c>
      <c r="M46" s="62"/>
      <c r="N46" s="62"/>
      <c r="O46" s="62"/>
      <c r="P46" s="62"/>
      <c r="Q46" s="62"/>
      <c r="R46" s="62">
        <f>$E46*$F46</f>
        <v>10.44</v>
      </c>
      <c r="S46" s="62">
        <f>$E46*$H46</f>
        <v>4.1399999999999997</v>
      </c>
      <c r="T46" s="62">
        <f>$E46*$J46</f>
        <v>180.80467681752003</v>
      </c>
    </row>
    <row r="47" spans="1:20" ht="41.25" customHeight="1">
      <c r="A47" s="130"/>
      <c r="B47" s="131"/>
      <c r="C47" s="131"/>
      <c r="D47" s="131"/>
      <c r="E47" s="131"/>
      <c r="F47" s="131"/>
      <c r="G47" s="428"/>
      <c r="H47" s="428"/>
      <c r="I47" s="428"/>
      <c r="J47" s="428"/>
      <c r="K47" s="339"/>
      <c r="L47" s="428"/>
      <c r="M47" s="131" t="s">
        <v>254</v>
      </c>
      <c r="N47" s="131" t="s">
        <v>161</v>
      </c>
      <c r="O47" s="131">
        <v>0.01</v>
      </c>
      <c r="P47" s="131">
        <v>0.06</v>
      </c>
      <c r="Q47" s="131">
        <v>127.08</v>
      </c>
      <c r="R47" s="63"/>
      <c r="S47" s="63"/>
      <c r="T47" s="63"/>
    </row>
    <row r="48" spans="1:20" ht="53.25" customHeight="1">
      <c r="A48" s="115"/>
      <c r="B48" s="429"/>
      <c r="C48" s="429"/>
      <c r="D48" s="429"/>
      <c r="E48" s="429"/>
      <c r="F48" s="429"/>
      <c r="G48" s="430"/>
      <c r="H48" s="430"/>
      <c r="I48" s="430"/>
      <c r="J48" s="430"/>
      <c r="K48" s="431"/>
      <c r="L48" s="430"/>
      <c r="M48" s="429" t="s">
        <v>255</v>
      </c>
      <c r="N48" s="429" t="s">
        <v>161</v>
      </c>
      <c r="O48" s="429">
        <v>0.71</v>
      </c>
      <c r="P48" s="429">
        <v>4.26</v>
      </c>
      <c r="Q48" s="429">
        <v>29.93</v>
      </c>
      <c r="R48" s="63"/>
      <c r="S48" s="63"/>
      <c r="T48" s="63"/>
    </row>
    <row r="49" spans="1:20" ht="40.5" customHeight="1">
      <c r="A49" s="116"/>
      <c r="B49" s="63"/>
      <c r="C49" s="63"/>
      <c r="D49" s="63"/>
      <c r="E49" s="63"/>
      <c r="F49" s="63"/>
      <c r="G49" s="365"/>
      <c r="H49" s="365"/>
      <c r="I49" s="365"/>
      <c r="J49" s="365"/>
      <c r="K49" s="338"/>
      <c r="L49" s="365"/>
      <c r="M49" s="63" t="s">
        <v>256</v>
      </c>
      <c r="N49" s="63" t="s">
        <v>163</v>
      </c>
      <c r="O49" s="63">
        <v>0.91800000000000004</v>
      </c>
      <c r="P49" s="63">
        <v>5.508</v>
      </c>
      <c r="Q49" s="63">
        <v>3.5</v>
      </c>
      <c r="R49" s="63"/>
      <c r="S49" s="63"/>
      <c r="T49" s="63"/>
    </row>
    <row r="50" spans="1:20" ht="55.5" customHeight="1">
      <c r="A50" s="116"/>
      <c r="B50" s="63"/>
      <c r="C50" s="63"/>
      <c r="D50" s="63"/>
      <c r="E50" s="63"/>
      <c r="F50" s="63"/>
      <c r="G50" s="365"/>
      <c r="H50" s="365"/>
      <c r="I50" s="365"/>
      <c r="J50" s="365"/>
      <c r="K50" s="338"/>
      <c r="L50" s="365"/>
      <c r="M50" s="63" t="s">
        <v>257</v>
      </c>
      <c r="N50" s="63" t="s">
        <v>161</v>
      </c>
      <c r="O50" s="63">
        <v>0.44</v>
      </c>
      <c r="P50" s="63">
        <v>2.64</v>
      </c>
      <c r="Q50" s="63">
        <v>2</v>
      </c>
      <c r="R50" s="63"/>
      <c r="S50" s="63"/>
      <c r="T50" s="63"/>
    </row>
    <row r="51" spans="1:20">
      <c r="A51" s="116"/>
      <c r="B51" s="63"/>
      <c r="C51" s="63"/>
      <c r="D51" s="63"/>
      <c r="E51" s="63"/>
      <c r="F51" s="63"/>
      <c r="G51" s="365"/>
      <c r="H51" s="365"/>
      <c r="I51" s="365"/>
      <c r="J51" s="365"/>
      <c r="K51" s="338"/>
      <c r="L51" s="365"/>
      <c r="M51" s="63"/>
      <c r="N51" s="63"/>
      <c r="O51" s="63"/>
      <c r="P51" s="63"/>
      <c r="Q51" s="63"/>
      <c r="R51" s="63"/>
      <c r="S51" s="63"/>
      <c r="T51" s="63"/>
    </row>
    <row r="52" spans="1:20" ht="63.75" customHeight="1">
      <c r="A52" s="115">
        <v>14</v>
      </c>
      <c r="B52" s="62" t="s">
        <v>258</v>
      </c>
      <c r="C52" s="62" t="s">
        <v>259</v>
      </c>
      <c r="D52" s="115" t="s">
        <v>161</v>
      </c>
      <c r="E52" s="62">
        <v>7.55</v>
      </c>
      <c r="F52" s="62">
        <v>8.3000000000000007</v>
      </c>
      <c r="G52" s="363">
        <f>2763.5/1000*F52</f>
        <v>22.937050000000003</v>
      </c>
      <c r="H52" s="363">
        <v>1</v>
      </c>
      <c r="I52" s="363">
        <f>3053.76/1000*H52</f>
        <v>3.05376</v>
      </c>
      <c r="J52" s="363">
        <f>1.0572*1.05*1.02*(O53*Q53+O54*Q54+O55*Q55+O56*Q56)</f>
        <v>53.164248997860007</v>
      </c>
      <c r="K52" s="337">
        <f>G52+I52+J52</f>
        <v>79.15505899786001</v>
      </c>
      <c r="L52" s="363">
        <f>K52*E52</f>
        <v>597.62069543384303</v>
      </c>
      <c r="M52" s="62"/>
      <c r="N52" s="62"/>
      <c r="O52" s="62"/>
      <c r="P52" s="62"/>
      <c r="Q52" s="62"/>
      <c r="R52" s="62">
        <f>$E52*$F52</f>
        <v>62.665000000000006</v>
      </c>
      <c r="S52" s="62">
        <f>$E52*$H52</f>
        <v>7.55</v>
      </c>
      <c r="T52" s="62">
        <f>$E52*$J52</f>
        <v>401.39007993384303</v>
      </c>
    </row>
    <row r="53" spans="1:20" ht="40.5" customHeight="1">
      <c r="A53" s="116"/>
      <c r="B53" s="63"/>
      <c r="C53" s="63"/>
      <c r="D53" s="63"/>
      <c r="E53" s="63"/>
      <c r="F53" s="63"/>
      <c r="G53" s="365"/>
      <c r="H53" s="365"/>
      <c r="I53" s="365"/>
      <c r="J53" s="365"/>
      <c r="K53" s="338"/>
      <c r="L53" s="365"/>
      <c r="M53" s="63" t="s">
        <v>254</v>
      </c>
      <c r="N53" s="63" t="s">
        <v>161</v>
      </c>
      <c r="O53" s="63">
        <v>0.04</v>
      </c>
      <c r="P53" s="63">
        <v>0.30199999999999999</v>
      </c>
      <c r="Q53" s="63">
        <v>127.08</v>
      </c>
      <c r="R53" s="63"/>
      <c r="S53" s="63"/>
      <c r="T53" s="63"/>
    </row>
    <row r="54" spans="1:20" ht="22.8">
      <c r="A54" s="116"/>
      <c r="B54" s="63"/>
      <c r="C54" s="63"/>
      <c r="D54" s="63"/>
      <c r="E54" s="63"/>
      <c r="F54" s="63"/>
      <c r="G54" s="365"/>
      <c r="H54" s="365"/>
      <c r="I54" s="365"/>
      <c r="J54" s="365"/>
      <c r="K54" s="338"/>
      <c r="L54" s="365"/>
      <c r="M54" s="63" t="s">
        <v>260</v>
      </c>
      <c r="N54" s="63" t="s">
        <v>164</v>
      </c>
      <c r="O54" s="63">
        <v>2.1</v>
      </c>
      <c r="P54" s="63">
        <v>15.855</v>
      </c>
      <c r="Q54" s="63">
        <v>0.85</v>
      </c>
      <c r="R54" s="63"/>
      <c r="S54" s="63"/>
      <c r="T54" s="63"/>
    </row>
    <row r="55" spans="1:20" ht="54" customHeight="1">
      <c r="A55" s="116"/>
      <c r="B55" s="63"/>
      <c r="C55" s="63"/>
      <c r="D55" s="63"/>
      <c r="E55" s="63"/>
      <c r="F55" s="63"/>
      <c r="G55" s="365"/>
      <c r="H55" s="365"/>
      <c r="I55" s="365"/>
      <c r="J55" s="365"/>
      <c r="K55" s="338"/>
      <c r="L55" s="365"/>
      <c r="M55" s="63" t="s">
        <v>261</v>
      </c>
      <c r="N55" s="63" t="s">
        <v>161</v>
      </c>
      <c r="O55" s="63">
        <v>1.0149999999999999</v>
      </c>
      <c r="P55" s="63">
        <v>7.6632499999999988</v>
      </c>
      <c r="Q55" s="63">
        <v>31.39</v>
      </c>
      <c r="R55" s="63"/>
      <c r="S55" s="63"/>
      <c r="T55" s="63"/>
    </row>
    <row r="56" spans="1:20" ht="38.25" customHeight="1">
      <c r="A56" s="116"/>
      <c r="B56" s="63"/>
      <c r="C56" s="63"/>
      <c r="D56" s="63"/>
      <c r="E56" s="63"/>
      <c r="F56" s="63"/>
      <c r="G56" s="365"/>
      <c r="H56" s="365"/>
      <c r="I56" s="365"/>
      <c r="J56" s="365"/>
      <c r="K56" s="338"/>
      <c r="L56" s="365"/>
      <c r="M56" s="63" t="s">
        <v>256</v>
      </c>
      <c r="N56" s="63" t="s">
        <v>163</v>
      </c>
      <c r="O56" s="63">
        <v>2.35</v>
      </c>
      <c r="P56" s="63">
        <v>17.7425</v>
      </c>
      <c r="Q56" s="63">
        <v>3.5</v>
      </c>
      <c r="R56" s="63"/>
      <c r="S56" s="63"/>
      <c r="T56" s="63"/>
    </row>
    <row r="57" spans="1:20">
      <c r="A57" s="116"/>
      <c r="B57" s="63"/>
      <c r="C57" s="63"/>
      <c r="D57" s="63"/>
      <c r="E57" s="63"/>
      <c r="F57" s="63"/>
      <c r="G57" s="365"/>
      <c r="H57" s="365"/>
      <c r="I57" s="365"/>
      <c r="J57" s="365"/>
      <c r="K57" s="338"/>
      <c r="L57" s="365"/>
      <c r="M57" s="63"/>
      <c r="N57" s="63"/>
      <c r="O57" s="63"/>
      <c r="P57" s="63"/>
      <c r="Q57" s="63"/>
      <c r="R57" s="63"/>
      <c r="S57" s="63"/>
      <c r="T57" s="63"/>
    </row>
    <row r="58" spans="1:20" ht="28.5" customHeight="1">
      <c r="A58" s="115">
        <v>15</v>
      </c>
      <c r="B58" s="62"/>
      <c r="C58" s="62" t="s">
        <v>262</v>
      </c>
      <c r="D58" s="115"/>
      <c r="E58" s="62">
        <v>1</v>
      </c>
      <c r="F58" s="62">
        <v>0</v>
      </c>
      <c r="G58" s="363">
        <f>2763.5/1000*F58</f>
        <v>0</v>
      </c>
      <c r="H58" s="363">
        <v>0</v>
      </c>
      <c r="I58" s="363">
        <f>3053.76/1000*H58</f>
        <v>0</v>
      </c>
      <c r="J58" s="363">
        <f>1.0572*1.05*1.02*(O59*Q59+O60*Q60+O61*Q61+O62*Q62)</f>
        <v>345.37872901140008</v>
      </c>
      <c r="K58" s="337">
        <f>G58+I58+J58</f>
        <v>345.37872901140008</v>
      </c>
      <c r="L58" s="363">
        <f>K58*E58</f>
        <v>345.37872901140008</v>
      </c>
      <c r="M58" s="62"/>
      <c r="N58" s="62"/>
      <c r="O58" s="62"/>
      <c r="P58" s="62"/>
      <c r="Q58" s="62"/>
      <c r="R58" s="62">
        <f>$E58*$F58</f>
        <v>0</v>
      </c>
      <c r="S58" s="62">
        <f>$E58*$H58</f>
        <v>0</v>
      </c>
      <c r="T58" s="62">
        <f>$E58*$J58</f>
        <v>345.37872901140008</v>
      </c>
    </row>
    <row r="59" spans="1:20" ht="45.75" customHeight="1">
      <c r="A59" s="116"/>
      <c r="B59" s="63"/>
      <c r="C59" s="63"/>
      <c r="D59" s="63"/>
      <c r="E59" s="63"/>
      <c r="F59" s="63"/>
      <c r="G59" s="365"/>
      <c r="H59" s="365"/>
      <c r="I59" s="365"/>
      <c r="J59" s="365"/>
      <c r="K59" s="338"/>
      <c r="L59" s="365"/>
      <c r="M59" s="63" t="s">
        <v>263</v>
      </c>
      <c r="N59" s="63" t="s">
        <v>164</v>
      </c>
      <c r="O59" s="63">
        <v>381.6</v>
      </c>
      <c r="P59" s="63">
        <v>381.6</v>
      </c>
      <c r="Q59" s="63">
        <v>0.28999999999999998</v>
      </c>
      <c r="R59" s="63"/>
      <c r="S59" s="63"/>
      <c r="T59" s="63"/>
    </row>
    <row r="60" spans="1:20" ht="57" customHeight="1">
      <c r="A60" s="130"/>
      <c r="B60" s="131"/>
      <c r="C60" s="131"/>
      <c r="D60" s="131"/>
      <c r="E60" s="131"/>
      <c r="F60" s="131"/>
      <c r="G60" s="428"/>
      <c r="H60" s="428"/>
      <c r="I60" s="428"/>
      <c r="J60" s="428"/>
      <c r="K60" s="339"/>
      <c r="L60" s="428"/>
      <c r="M60" s="131" t="s">
        <v>264</v>
      </c>
      <c r="N60" s="131" t="s">
        <v>164</v>
      </c>
      <c r="O60" s="131">
        <v>296.64999999999998</v>
      </c>
      <c r="P60" s="131">
        <v>296.64999999999998</v>
      </c>
      <c r="Q60" s="131">
        <v>0.28999999999999998</v>
      </c>
      <c r="R60" s="63"/>
      <c r="S60" s="63"/>
      <c r="T60" s="63"/>
    </row>
    <row r="61" spans="1:20" ht="48.75" customHeight="1">
      <c r="A61" s="115"/>
      <c r="B61" s="429"/>
      <c r="C61" s="429"/>
      <c r="D61" s="429"/>
      <c r="E61" s="429"/>
      <c r="F61" s="429"/>
      <c r="G61" s="430"/>
      <c r="H61" s="430"/>
      <c r="I61" s="430"/>
      <c r="J61" s="430"/>
      <c r="K61" s="431"/>
      <c r="L61" s="430"/>
      <c r="M61" s="429" t="s">
        <v>265</v>
      </c>
      <c r="N61" s="429" t="s">
        <v>164</v>
      </c>
      <c r="O61" s="429">
        <v>416.1</v>
      </c>
      <c r="P61" s="429">
        <v>416.1</v>
      </c>
      <c r="Q61" s="429">
        <v>0.22</v>
      </c>
      <c r="R61" s="63"/>
      <c r="S61" s="63"/>
      <c r="T61" s="63"/>
    </row>
    <row r="62" spans="1:20" ht="38.25" customHeight="1">
      <c r="A62" s="116"/>
      <c r="B62" s="63"/>
      <c r="C62" s="63"/>
      <c r="D62" s="63"/>
      <c r="E62" s="63"/>
      <c r="F62" s="63"/>
      <c r="G62" s="365"/>
      <c r="H62" s="365"/>
      <c r="I62" s="365"/>
      <c r="J62" s="365"/>
      <c r="K62" s="338"/>
      <c r="L62" s="365"/>
      <c r="M62" s="63" t="s">
        <v>266</v>
      </c>
      <c r="N62" s="63" t="s">
        <v>165</v>
      </c>
      <c r="O62" s="63">
        <v>48</v>
      </c>
      <c r="P62" s="63">
        <v>48</v>
      </c>
      <c r="Q62" s="63">
        <v>0.35</v>
      </c>
      <c r="R62" s="63"/>
      <c r="S62" s="63"/>
      <c r="T62" s="63"/>
    </row>
    <row r="63" spans="1:20" ht="105" customHeight="1">
      <c r="A63" s="115">
        <v>16</v>
      </c>
      <c r="B63" s="62" t="s">
        <v>267</v>
      </c>
      <c r="C63" s="62" t="s">
        <v>268</v>
      </c>
      <c r="D63" s="115" t="s">
        <v>162</v>
      </c>
      <c r="E63" s="62">
        <v>1</v>
      </c>
      <c r="F63" s="62">
        <v>19.5</v>
      </c>
      <c r="G63" s="363">
        <f>2763.5/1000*F63</f>
        <v>53.888249999999999</v>
      </c>
      <c r="H63" s="363">
        <v>1.5</v>
      </c>
      <c r="I63" s="363">
        <f>3053.76/1000*H63</f>
        <v>4.5806399999999998</v>
      </c>
      <c r="J63" s="363">
        <f>1.0572*1.05*1.02*(O64*Q64)</f>
        <v>44.837543520000004</v>
      </c>
      <c r="K63" s="337">
        <f>G63+I63+J63</f>
        <v>103.30643352000001</v>
      </c>
      <c r="L63" s="363">
        <f>K63*E63</f>
        <v>103.30643352000001</v>
      </c>
      <c r="M63" s="62"/>
      <c r="N63" s="62"/>
      <c r="O63" s="62"/>
      <c r="P63" s="62"/>
      <c r="Q63" s="62"/>
      <c r="R63" s="62">
        <f>$E63*$F63</f>
        <v>19.5</v>
      </c>
      <c r="S63" s="62">
        <f>$E63*$H63</f>
        <v>1.5</v>
      </c>
      <c r="T63" s="62">
        <f>$E63*$J63</f>
        <v>44.837543520000004</v>
      </c>
    </row>
    <row r="64" spans="1:20" ht="79.5" customHeight="1">
      <c r="A64" s="116"/>
      <c r="B64" s="63"/>
      <c r="C64" s="63"/>
      <c r="D64" s="63"/>
      <c r="E64" s="63"/>
      <c r="F64" s="63"/>
      <c r="G64" s="365"/>
      <c r="H64" s="365"/>
      <c r="I64" s="365"/>
      <c r="J64" s="365"/>
      <c r="K64" s="338"/>
      <c r="L64" s="365"/>
      <c r="M64" s="63" t="s">
        <v>269</v>
      </c>
      <c r="N64" s="63" t="s">
        <v>160</v>
      </c>
      <c r="O64" s="63">
        <v>0.24</v>
      </c>
      <c r="P64" s="63">
        <v>0.24</v>
      </c>
      <c r="Q64" s="63">
        <v>165</v>
      </c>
      <c r="R64" s="63"/>
      <c r="S64" s="63"/>
      <c r="T64" s="63"/>
    </row>
    <row r="65" spans="1:20">
      <c r="A65" s="116"/>
      <c r="B65" s="63"/>
      <c r="C65" s="63"/>
      <c r="D65" s="63"/>
      <c r="E65" s="63"/>
      <c r="F65" s="63"/>
      <c r="G65" s="365"/>
      <c r="H65" s="365"/>
      <c r="I65" s="365"/>
      <c r="J65" s="365"/>
      <c r="K65" s="338"/>
      <c r="L65" s="365"/>
      <c r="M65" s="63"/>
      <c r="N65" s="63"/>
      <c r="O65" s="63"/>
      <c r="P65" s="63"/>
      <c r="Q65" s="63"/>
      <c r="R65" s="63"/>
      <c r="S65" s="63"/>
      <c r="T65" s="63"/>
    </row>
    <row r="66" spans="1:20" ht="39" customHeight="1">
      <c r="A66" s="115">
        <v>17</v>
      </c>
      <c r="B66" s="62" t="s">
        <v>270</v>
      </c>
      <c r="C66" s="62" t="s">
        <v>271</v>
      </c>
      <c r="D66" s="115" t="s">
        <v>161</v>
      </c>
      <c r="E66" s="62">
        <v>19</v>
      </c>
      <c r="F66" s="62">
        <v>1.87</v>
      </c>
      <c r="G66" s="363">
        <f>2763.5/1000*F66</f>
        <v>5.167745</v>
      </c>
      <c r="H66" s="363">
        <v>0.92</v>
      </c>
      <c r="I66" s="363">
        <f>3053.76/1000*H66</f>
        <v>2.8094592</v>
      </c>
      <c r="J66" s="363">
        <f>1.0572*1.05*1.02*(O67*Q67+O68*Q68)</f>
        <v>13.655070072000001</v>
      </c>
      <c r="K66" s="337">
        <f>G66+I66+J66</f>
        <v>21.632274272</v>
      </c>
      <c r="L66" s="363">
        <f>K66*E66</f>
        <v>411.013211168</v>
      </c>
      <c r="M66" s="62"/>
      <c r="N66" s="62"/>
      <c r="O66" s="62"/>
      <c r="P66" s="62"/>
      <c r="Q66" s="62"/>
      <c r="R66" s="62">
        <f>$E66*$F66</f>
        <v>35.53</v>
      </c>
      <c r="S66" s="62">
        <f>$E66*$H66</f>
        <v>17.48</v>
      </c>
      <c r="T66" s="62">
        <f>$E66*$J66</f>
        <v>259.44633136800002</v>
      </c>
    </row>
    <row r="67" spans="1:20" ht="63" customHeight="1">
      <c r="A67" s="116"/>
      <c r="B67" s="63"/>
      <c r="C67" s="63"/>
      <c r="D67" s="63"/>
      <c r="E67" s="63"/>
      <c r="F67" s="63"/>
      <c r="G67" s="365"/>
      <c r="H67" s="365"/>
      <c r="I67" s="365"/>
      <c r="J67" s="365"/>
      <c r="K67" s="338"/>
      <c r="L67" s="365"/>
      <c r="M67" s="63" t="s">
        <v>272</v>
      </c>
      <c r="N67" s="63" t="s">
        <v>165</v>
      </c>
      <c r="O67" s="63">
        <v>57.5</v>
      </c>
      <c r="P67" s="63">
        <v>1092.5</v>
      </c>
      <c r="Q67" s="63">
        <v>0.16</v>
      </c>
      <c r="R67" s="63"/>
      <c r="S67" s="63"/>
      <c r="T67" s="63"/>
    </row>
    <row r="68" spans="1:20" ht="61.5" customHeight="1">
      <c r="A68" s="116"/>
      <c r="B68" s="63"/>
      <c r="C68" s="63"/>
      <c r="D68" s="63"/>
      <c r="E68" s="63"/>
      <c r="F68" s="63"/>
      <c r="G68" s="365"/>
      <c r="H68" s="365"/>
      <c r="I68" s="365"/>
      <c r="J68" s="365"/>
      <c r="K68" s="338"/>
      <c r="L68" s="365"/>
      <c r="M68" s="63" t="s">
        <v>224</v>
      </c>
      <c r="N68" s="63" t="s">
        <v>161</v>
      </c>
      <c r="O68" s="63">
        <v>0.11</v>
      </c>
      <c r="P68" s="63">
        <v>2.09</v>
      </c>
      <c r="Q68" s="63">
        <v>26</v>
      </c>
      <c r="R68" s="63"/>
      <c r="S68" s="63"/>
      <c r="T68" s="63"/>
    </row>
    <row r="69" spans="1:20">
      <c r="A69" s="116"/>
      <c r="B69" s="63"/>
      <c r="C69" s="63"/>
      <c r="D69" s="63"/>
      <c r="E69" s="63"/>
      <c r="F69" s="63"/>
      <c r="G69" s="365"/>
      <c r="H69" s="365"/>
      <c r="I69" s="365"/>
      <c r="J69" s="365"/>
      <c r="K69" s="338"/>
      <c r="L69" s="365"/>
      <c r="M69" s="63"/>
      <c r="N69" s="63"/>
      <c r="O69" s="63"/>
      <c r="P69" s="63"/>
      <c r="Q69" s="63"/>
      <c r="R69" s="63"/>
      <c r="S69" s="63"/>
      <c r="T69" s="63"/>
    </row>
    <row r="70" spans="1:20" ht="71.25" customHeight="1">
      <c r="A70" s="366">
        <v>18</v>
      </c>
      <c r="B70" s="432" t="s">
        <v>273</v>
      </c>
      <c r="C70" s="432" t="s">
        <v>274</v>
      </c>
      <c r="D70" s="366" t="s">
        <v>162</v>
      </c>
      <c r="E70" s="432">
        <v>1.97</v>
      </c>
      <c r="F70" s="432">
        <v>87</v>
      </c>
      <c r="G70" s="433">
        <f>2763.5/1000*F70</f>
        <v>240.42449999999999</v>
      </c>
      <c r="H70" s="433">
        <v>6.9</v>
      </c>
      <c r="I70" s="433">
        <f>3053.76/1000*H70</f>
        <v>21.070944000000001</v>
      </c>
      <c r="J70" s="433">
        <f>1.0572*1.05*1.02*(O71*Q71+O72*Q72)</f>
        <v>179.599271544</v>
      </c>
      <c r="K70" s="434">
        <f>G70+I70+J70</f>
        <v>441.094715544</v>
      </c>
      <c r="L70" s="433">
        <f>K70*E70</f>
        <v>868.95658962168</v>
      </c>
      <c r="M70" s="432"/>
      <c r="N70" s="432"/>
      <c r="O70" s="432"/>
      <c r="P70" s="432"/>
      <c r="Q70" s="432"/>
      <c r="R70" s="62">
        <f>$E70*$F70</f>
        <v>171.39</v>
      </c>
      <c r="S70" s="62">
        <f>$E70*$H70</f>
        <v>13.593</v>
      </c>
      <c r="T70" s="62">
        <f>$E70*$J70</f>
        <v>353.81056494168001</v>
      </c>
    </row>
    <row r="71" spans="1:20" ht="74.25" customHeight="1">
      <c r="A71" s="115"/>
      <c r="B71" s="429"/>
      <c r="C71" s="429"/>
      <c r="D71" s="429"/>
      <c r="E71" s="429"/>
      <c r="F71" s="429"/>
      <c r="G71" s="430"/>
      <c r="H71" s="430"/>
      <c r="I71" s="430"/>
      <c r="J71" s="430"/>
      <c r="K71" s="431"/>
      <c r="L71" s="430"/>
      <c r="M71" s="429" t="s">
        <v>275</v>
      </c>
      <c r="N71" s="429" t="s">
        <v>163</v>
      </c>
      <c r="O71" s="429">
        <v>108</v>
      </c>
      <c r="P71" s="429">
        <v>212.76</v>
      </c>
      <c r="Q71" s="429">
        <v>0.59</v>
      </c>
      <c r="R71" s="63"/>
      <c r="S71" s="63"/>
      <c r="T71" s="63"/>
    </row>
    <row r="72" spans="1:20" ht="84" customHeight="1">
      <c r="A72" s="116"/>
      <c r="B72" s="63"/>
      <c r="C72" s="63"/>
      <c r="D72" s="63"/>
      <c r="E72" s="63"/>
      <c r="F72" s="63"/>
      <c r="G72" s="365"/>
      <c r="H72" s="365"/>
      <c r="I72" s="365"/>
      <c r="J72" s="365"/>
      <c r="K72" s="338"/>
      <c r="L72" s="365"/>
      <c r="M72" s="63" t="s">
        <v>276</v>
      </c>
      <c r="N72" s="63" t="s">
        <v>161</v>
      </c>
      <c r="O72" s="63">
        <v>3.65</v>
      </c>
      <c r="P72" s="63">
        <v>7.1905000000000001</v>
      </c>
      <c r="Q72" s="63">
        <v>26</v>
      </c>
      <c r="R72" s="63"/>
      <c r="S72" s="63"/>
      <c r="T72" s="63"/>
    </row>
    <row r="73" spans="1:20">
      <c r="A73" s="116"/>
      <c r="B73" s="63"/>
      <c r="C73" s="63"/>
      <c r="D73" s="63"/>
      <c r="E73" s="63"/>
      <c r="F73" s="63"/>
      <c r="G73" s="365"/>
      <c r="H73" s="365"/>
      <c r="I73" s="365"/>
      <c r="J73" s="365"/>
      <c r="K73" s="338"/>
      <c r="L73" s="365"/>
      <c r="M73" s="63"/>
      <c r="N73" s="63"/>
      <c r="O73" s="63"/>
      <c r="P73" s="63"/>
      <c r="Q73" s="63"/>
      <c r="R73" s="63"/>
      <c r="S73" s="63"/>
      <c r="T73" s="63"/>
    </row>
    <row r="74" spans="1:20" ht="60" customHeight="1">
      <c r="A74" s="115">
        <v>19</v>
      </c>
      <c r="B74" s="62" t="s">
        <v>277</v>
      </c>
      <c r="C74" s="62" t="s">
        <v>278</v>
      </c>
      <c r="D74" s="115" t="s">
        <v>163</v>
      </c>
      <c r="E74" s="62">
        <v>14.1</v>
      </c>
      <c r="F74" s="62">
        <v>3.51</v>
      </c>
      <c r="G74" s="363">
        <f>2763.5/1000*F74</f>
        <v>9.6998850000000001</v>
      </c>
      <c r="H74" s="363">
        <v>0.22</v>
      </c>
      <c r="I74" s="363">
        <f>3053.76/1000*H74</f>
        <v>0.67182719999999996</v>
      </c>
      <c r="J74" s="363">
        <f>1.0572*1.05*1.02*(O75*Q75+O76*Q76)</f>
        <v>19.546225095600001</v>
      </c>
      <c r="K74" s="337">
        <f>G74+I74+J74</f>
        <v>29.917937295599998</v>
      </c>
      <c r="L74" s="363">
        <f>K74*E74</f>
        <v>421.84291586795996</v>
      </c>
      <c r="M74" s="62"/>
      <c r="N74" s="62"/>
      <c r="O74" s="62"/>
      <c r="P74" s="62"/>
      <c r="Q74" s="62"/>
      <c r="R74" s="62">
        <f>$E74*$F74</f>
        <v>49.490999999999993</v>
      </c>
      <c r="S74" s="62">
        <f>$E74*$H74</f>
        <v>3.1019999999999999</v>
      </c>
      <c r="T74" s="62">
        <f>$E74*$J74</f>
        <v>275.60177384795998</v>
      </c>
    </row>
    <row r="75" spans="1:20" ht="57" customHeight="1">
      <c r="A75" s="116"/>
      <c r="B75" s="63"/>
      <c r="C75" s="63"/>
      <c r="D75" s="63"/>
      <c r="E75" s="63"/>
      <c r="F75" s="63"/>
      <c r="G75" s="365"/>
      <c r="H75" s="365"/>
      <c r="I75" s="365"/>
      <c r="J75" s="365"/>
      <c r="K75" s="338"/>
      <c r="L75" s="365"/>
      <c r="M75" s="63" t="s">
        <v>279</v>
      </c>
      <c r="N75" s="63" t="s">
        <v>161</v>
      </c>
      <c r="O75" s="63">
        <v>2.3E-2</v>
      </c>
      <c r="P75" s="63">
        <v>0.32429999999999998</v>
      </c>
      <c r="Q75" s="63">
        <v>26</v>
      </c>
      <c r="R75" s="63"/>
      <c r="S75" s="63"/>
      <c r="T75" s="63"/>
    </row>
    <row r="76" spans="1:20" ht="61.5" customHeight="1">
      <c r="A76" s="116"/>
      <c r="B76" s="63"/>
      <c r="C76" s="63"/>
      <c r="D76" s="63"/>
      <c r="E76" s="63"/>
      <c r="F76" s="63"/>
      <c r="G76" s="365"/>
      <c r="H76" s="365"/>
      <c r="I76" s="365"/>
      <c r="J76" s="365"/>
      <c r="K76" s="338"/>
      <c r="L76" s="365"/>
      <c r="M76" s="63" t="s">
        <v>280</v>
      </c>
      <c r="N76" s="63" t="s">
        <v>159</v>
      </c>
      <c r="O76" s="63">
        <v>3.3330000000000002</v>
      </c>
      <c r="P76" s="63">
        <v>46.9953</v>
      </c>
      <c r="Q76" s="63">
        <v>5</v>
      </c>
      <c r="R76" s="63"/>
      <c r="S76" s="63"/>
      <c r="T76" s="63"/>
    </row>
    <row r="77" spans="1:20">
      <c r="A77" s="116"/>
      <c r="B77" s="63"/>
      <c r="C77" s="63"/>
      <c r="D77" s="63"/>
      <c r="E77" s="63"/>
      <c r="F77" s="63"/>
      <c r="G77" s="365"/>
      <c r="H77" s="365"/>
      <c r="I77" s="365"/>
      <c r="J77" s="365"/>
      <c r="K77" s="338"/>
      <c r="L77" s="365"/>
      <c r="M77" s="63"/>
      <c r="N77" s="63"/>
      <c r="O77" s="63"/>
      <c r="P77" s="63"/>
      <c r="Q77" s="63"/>
      <c r="R77" s="63"/>
      <c r="S77" s="63"/>
      <c r="T77" s="63"/>
    </row>
    <row r="78" spans="1:20" ht="66" customHeight="1">
      <c r="A78" s="115">
        <v>20</v>
      </c>
      <c r="B78" s="62" t="s">
        <v>281</v>
      </c>
      <c r="C78" s="62" t="s">
        <v>282</v>
      </c>
      <c r="D78" s="115" t="s">
        <v>163</v>
      </c>
      <c r="E78" s="62">
        <v>38</v>
      </c>
      <c r="F78" s="62">
        <v>7.3</v>
      </c>
      <c r="G78" s="363">
        <f>2763.5/1000*F78</f>
        <v>20.173549999999999</v>
      </c>
      <c r="H78" s="363">
        <v>0.08</v>
      </c>
      <c r="I78" s="363">
        <f>3053.76/1000*H78</f>
        <v>0.24430080000000001</v>
      </c>
      <c r="J78" s="363">
        <f>1.0572*1.05*1.02*(O79*Q79+O80*Q80)</f>
        <v>6.9294385440000008</v>
      </c>
      <c r="K78" s="337">
        <f>G78+I78+J78</f>
        <v>27.347289344</v>
      </c>
      <c r="L78" s="363">
        <f>K78*E78</f>
        <v>1039.1969950719999</v>
      </c>
      <c r="M78" s="62"/>
      <c r="N78" s="62"/>
      <c r="O78" s="62"/>
      <c r="P78" s="62"/>
      <c r="Q78" s="62"/>
      <c r="R78" s="62">
        <f>$E78*$F78</f>
        <v>277.39999999999998</v>
      </c>
      <c r="S78" s="62">
        <f>$E78*$H78</f>
        <v>3.04</v>
      </c>
      <c r="T78" s="62">
        <f>$E78*$J78</f>
        <v>263.31866467200001</v>
      </c>
    </row>
    <row r="79" spans="1:20" ht="33.75" customHeight="1">
      <c r="A79" s="116"/>
      <c r="B79" s="63"/>
      <c r="C79" s="63"/>
      <c r="D79" s="63"/>
      <c r="E79" s="63"/>
      <c r="F79" s="63"/>
      <c r="G79" s="365"/>
      <c r="H79" s="365"/>
      <c r="I79" s="365"/>
      <c r="J79" s="365"/>
      <c r="K79" s="338"/>
      <c r="L79" s="365"/>
      <c r="M79" s="63" t="s">
        <v>225</v>
      </c>
      <c r="N79" s="63" t="s">
        <v>164</v>
      </c>
      <c r="O79" s="63">
        <v>4</v>
      </c>
      <c r="P79" s="63">
        <v>152</v>
      </c>
      <c r="Q79" s="63">
        <v>0.28999999999999998</v>
      </c>
      <c r="R79" s="63"/>
      <c r="S79" s="63"/>
      <c r="T79" s="63"/>
    </row>
    <row r="80" spans="1:20" ht="63.75" customHeight="1">
      <c r="A80" s="116"/>
      <c r="B80" s="63"/>
      <c r="C80" s="63"/>
      <c r="D80" s="63"/>
      <c r="E80" s="63"/>
      <c r="F80" s="63"/>
      <c r="G80" s="365"/>
      <c r="H80" s="365"/>
      <c r="I80" s="365"/>
      <c r="J80" s="365"/>
      <c r="K80" s="338"/>
      <c r="L80" s="365"/>
      <c r="M80" s="63" t="s">
        <v>283</v>
      </c>
      <c r="N80" s="63" t="s">
        <v>163</v>
      </c>
      <c r="O80" s="63">
        <v>1</v>
      </c>
      <c r="P80" s="63">
        <v>38</v>
      </c>
      <c r="Q80" s="63">
        <v>4.96</v>
      </c>
      <c r="R80" s="63"/>
      <c r="S80" s="63"/>
      <c r="T80" s="63"/>
    </row>
    <row r="81" spans="1:20">
      <c r="A81" s="130"/>
      <c r="B81" s="131"/>
      <c r="C81" s="131"/>
      <c r="D81" s="131"/>
      <c r="E81" s="131"/>
      <c r="F81" s="131"/>
      <c r="G81" s="428"/>
      <c r="H81" s="428"/>
      <c r="I81" s="428"/>
      <c r="J81" s="428"/>
      <c r="K81" s="339"/>
      <c r="L81" s="428"/>
      <c r="M81" s="131"/>
      <c r="N81" s="131"/>
      <c r="O81" s="131"/>
      <c r="P81" s="131"/>
      <c r="Q81" s="131"/>
      <c r="R81" s="63"/>
      <c r="S81" s="63"/>
      <c r="T81" s="63"/>
    </row>
    <row r="82" spans="1:20" ht="60" customHeight="1">
      <c r="A82" s="115">
        <v>21</v>
      </c>
      <c r="B82" s="62" t="s">
        <v>284</v>
      </c>
      <c r="C82" s="62" t="s">
        <v>285</v>
      </c>
      <c r="D82" s="115" t="s">
        <v>162</v>
      </c>
      <c r="E82" s="62">
        <v>1.1000000000000001</v>
      </c>
      <c r="F82" s="62">
        <v>13.4</v>
      </c>
      <c r="G82" s="363">
        <f>2763.5/1000*F82</f>
        <v>37.030900000000003</v>
      </c>
      <c r="H82" s="363">
        <v>7.4</v>
      </c>
      <c r="I82" s="363">
        <f>3053.76/1000*H82</f>
        <v>22.597824000000003</v>
      </c>
      <c r="J82" s="363">
        <f>1.0572*1.05*1.02*(O83*Q83+O84*Q84+O85*Q85)</f>
        <v>66.984572592000006</v>
      </c>
      <c r="K82" s="337">
        <f>G82+I82+J82</f>
        <v>126.61329659200001</v>
      </c>
      <c r="L82" s="363">
        <f>K82*E82</f>
        <v>139.27462625120003</v>
      </c>
      <c r="M82" s="62"/>
      <c r="N82" s="62"/>
      <c r="O82" s="62"/>
      <c r="P82" s="62"/>
      <c r="Q82" s="62"/>
      <c r="R82" s="62">
        <f>$E82*$F82</f>
        <v>14.740000000000002</v>
      </c>
      <c r="S82" s="62">
        <f>$E82*$H82</f>
        <v>8.14</v>
      </c>
      <c r="T82" s="62">
        <f>$E82*$J82</f>
        <v>73.683029851200018</v>
      </c>
    </row>
    <row r="83" spans="1:20" ht="22.8">
      <c r="A83" s="116"/>
      <c r="B83" s="63"/>
      <c r="C83" s="63"/>
      <c r="D83" s="63"/>
      <c r="E83" s="63"/>
      <c r="F83" s="63"/>
      <c r="G83" s="365"/>
      <c r="H83" s="365"/>
      <c r="I83" s="365"/>
      <c r="J83" s="365"/>
      <c r="K83" s="338"/>
      <c r="L83" s="365"/>
      <c r="M83" s="63" t="s">
        <v>286</v>
      </c>
      <c r="N83" s="63" t="s">
        <v>161</v>
      </c>
      <c r="O83" s="63">
        <v>2.5</v>
      </c>
      <c r="P83" s="63">
        <v>2.75</v>
      </c>
      <c r="Q83" s="63">
        <v>4</v>
      </c>
      <c r="R83" s="63"/>
      <c r="S83" s="63"/>
      <c r="T83" s="63"/>
    </row>
    <row r="84" spans="1:20" ht="39.75" customHeight="1">
      <c r="A84" s="116"/>
      <c r="B84" s="63"/>
      <c r="C84" s="63"/>
      <c r="D84" s="63"/>
      <c r="E84" s="63"/>
      <c r="F84" s="63"/>
      <c r="G84" s="365"/>
      <c r="H84" s="365"/>
      <c r="I84" s="365"/>
      <c r="J84" s="365"/>
      <c r="K84" s="338"/>
      <c r="L84" s="365"/>
      <c r="M84" s="63" t="s">
        <v>287</v>
      </c>
      <c r="N84" s="63" t="s">
        <v>161</v>
      </c>
      <c r="O84" s="63">
        <v>12.2</v>
      </c>
      <c r="P84" s="63">
        <v>13.42</v>
      </c>
      <c r="Q84" s="63">
        <v>4</v>
      </c>
      <c r="R84" s="63"/>
      <c r="S84" s="63"/>
      <c r="T84" s="63"/>
    </row>
    <row r="85" spans="1:20" ht="33.75" customHeight="1">
      <c r="A85" s="116"/>
      <c r="B85" s="63"/>
      <c r="C85" s="63"/>
      <c r="D85" s="63"/>
      <c r="E85" s="63"/>
      <c r="F85" s="63"/>
      <c r="G85" s="365"/>
      <c r="H85" s="365"/>
      <c r="I85" s="365"/>
      <c r="J85" s="365"/>
      <c r="K85" s="338"/>
      <c r="L85" s="365"/>
      <c r="M85" s="63" t="s">
        <v>288</v>
      </c>
      <c r="N85" s="63" t="s">
        <v>161</v>
      </c>
      <c r="O85" s="63">
        <v>2</v>
      </c>
      <c r="P85" s="63">
        <v>2.2000000000000002</v>
      </c>
      <c r="Q85" s="63">
        <v>0.18</v>
      </c>
      <c r="R85" s="63"/>
      <c r="S85" s="63"/>
      <c r="T85" s="63"/>
    </row>
    <row r="86" spans="1:20">
      <c r="A86" s="116"/>
      <c r="B86" s="63"/>
      <c r="C86" s="63"/>
      <c r="D86" s="63"/>
      <c r="E86" s="63"/>
      <c r="F86" s="63"/>
      <c r="G86" s="365"/>
      <c r="H86" s="365"/>
      <c r="I86" s="365"/>
      <c r="J86" s="365"/>
      <c r="K86" s="338"/>
      <c r="L86" s="365"/>
      <c r="M86" s="63"/>
      <c r="N86" s="63"/>
      <c r="O86" s="63"/>
      <c r="P86" s="63"/>
      <c r="Q86" s="63"/>
      <c r="R86" s="63"/>
      <c r="S86" s="63"/>
      <c r="T86" s="63"/>
    </row>
    <row r="87" spans="1:20" ht="67.5" customHeight="1">
      <c r="A87" s="115">
        <v>22</v>
      </c>
      <c r="B87" s="62" t="s">
        <v>289</v>
      </c>
      <c r="C87" s="62" t="s">
        <v>290</v>
      </c>
      <c r="D87" s="115" t="s">
        <v>162</v>
      </c>
      <c r="E87" s="62">
        <v>1.1000000000000001</v>
      </c>
      <c r="F87" s="62">
        <v>10.85</v>
      </c>
      <c r="G87" s="363">
        <f>2763.5/1000*F87</f>
        <v>29.983975000000001</v>
      </c>
      <c r="H87" s="363">
        <v>0</v>
      </c>
      <c r="I87" s="363">
        <f>3053.76/1000*H87</f>
        <v>0</v>
      </c>
      <c r="J87" s="363">
        <f>1.0572*1.05*1.02*(O88*Q88+O89*Q89+O90*Q90)</f>
        <v>312.84376956000006</v>
      </c>
      <c r="K87" s="337">
        <f>G87+I87+J87</f>
        <v>342.82774456000004</v>
      </c>
      <c r="L87" s="363">
        <f>K87*E87</f>
        <v>377.11051901600007</v>
      </c>
      <c r="M87" s="62"/>
      <c r="N87" s="62"/>
      <c r="O87" s="62"/>
      <c r="P87" s="62"/>
      <c r="Q87" s="62"/>
      <c r="R87" s="62">
        <f>$E87*$F87</f>
        <v>11.935</v>
      </c>
      <c r="S87" s="62">
        <f>$E87*$H87</f>
        <v>0</v>
      </c>
      <c r="T87" s="62">
        <f>$E87*$J87</f>
        <v>344.12814651600007</v>
      </c>
    </row>
    <row r="88" spans="1:20" ht="42.75" customHeight="1">
      <c r="A88" s="116"/>
      <c r="B88" s="63"/>
      <c r="C88" s="63"/>
      <c r="D88" s="63"/>
      <c r="E88" s="63"/>
      <c r="F88" s="63"/>
      <c r="G88" s="365"/>
      <c r="H88" s="365"/>
      <c r="I88" s="365"/>
      <c r="J88" s="365"/>
      <c r="K88" s="338"/>
      <c r="L88" s="365"/>
      <c r="M88" s="63" t="s">
        <v>291</v>
      </c>
      <c r="N88" s="63" t="s">
        <v>160</v>
      </c>
      <c r="O88" s="63">
        <v>0.06</v>
      </c>
      <c r="P88" s="63">
        <v>6.6000000000000003E-2</v>
      </c>
      <c r="Q88" s="63">
        <v>165</v>
      </c>
      <c r="R88" s="63"/>
      <c r="S88" s="63"/>
      <c r="T88" s="63"/>
    </row>
    <row r="89" spans="1:20" ht="57.75" customHeight="1">
      <c r="A89" s="116"/>
      <c r="B89" s="63"/>
      <c r="C89" s="63"/>
      <c r="D89" s="63"/>
      <c r="E89" s="63"/>
      <c r="F89" s="63"/>
      <c r="G89" s="365"/>
      <c r="H89" s="365"/>
      <c r="I89" s="365"/>
      <c r="J89" s="365"/>
      <c r="K89" s="338"/>
      <c r="L89" s="365"/>
      <c r="M89" s="63" t="s">
        <v>292</v>
      </c>
      <c r="N89" s="63" t="s">
        <v>161</v>
      </c>
      <c r="O89" s="63">
        <v>0.5</v>
      </c>
      <c r="P89" s="63">
        <v>0.55000000000000004</v>
      </c>
      <c r="Q89" s="63">
        <v>7</v>
      </c>
      <c r="R89" s="63"/>
      <c r="S89" s="63"/>
      <c r="T89" s="63"/>
    </row>
    <row r="90" spans="1:20" ht="73.5" customHeight="1">
      <c r="A90" s="116"/>
      <c r="B90" s="63"/>
      <c r="C90" s="63"/>
      <c r="D90" s="63"/>
      <c r="E90" s="63"/>
      <c r="F90" s="63"/>
      <c r="G90" s="365"/>
      <c r="H90" s="365"/>
      <c r="I90" s="365"/>
      <c r="J90" s="365"/>
      <c r="K90" s="338"/>
      <c r="L90" s="365"/>
      <c r="M90" s="63" t="s">
        <v>293</v>
      </c>
      <c r="N90" s="63" t="s">
        <v>160</v>
      </c>
      <c r="O90" s="63">
        <v>9.56</v>
      </c>
      <c r="P90" s="63">
        <v>10.516000000000002</v>
      </c>
      <c r="Q90" s="63">
        <v>27.5</v>
      </c>
      <c r="R90" s="63"/>
      <c r="S90" s="63"/>
      <c r="T90" s="63"/>
    </row>
    <row r="91" spans="1:20">
      <c r="A91" s="116"/>
      <c r="B91" s="63"/>
      <c r="C91" s="63"/>
      <c r="D91" s="63"/>
      <c r="E91" s="63"/>
      <c r="F91" s="63"/>
      <c r="G91" s="365"/>
      <c r="H91" s="365"/>
      <c r="I91" s="365"/>
      <c r="J91" s="365"/>
      <c r="K91" s="338"/>
      <c r="L91" s="365"/>
      <c r="M91" s="63"/>
      <c r="N91" s="63"/>
      <c r="O91" s="63"/>
      <c r="P91" s="63"/>
      <c r="Q91" s="63"/>
      <c r="R91" s="63"/>
      <c r="S91" s="63"/>
      <c r="T91" s="63"/>
    </row>
    <row r="92" spans="1:20" ht="78.75" customHeight="1">
      <c r="A92" s="366">
        <v>23</v>
      </c>
      <c r="B92" s="432" t="s">
        <v>294</v>
      </c>
      <c r="C92" s="432" t="s">
        <v>295</v>
      </c>
      <c r="D92" s="366" t="s">
        <v>160</v>
      </c>
      <c r="E92" s="432">
        <v>0.03</v>
      </c>
      <c r="F92" s="432">
        <v>23.1</v>
      </c>
      <c r="G92" s="433">
        <f>2763.5/1000*F92</f>
        <v>63.836850000000005</v>
      </c>
      <c r="H92" s="433">
        <v>4.07</v>
      </c>
      <c r="I92" s="433">
        <f>3053.76/1000*H92</f>
        <v>12.428803200000001</v>
      </c>
      <c r="J92" s="433">
        <f>1.0572*1.05*1.02*(O93*Q93+O94*Q94+O95*Q95)</f>
        <v>584.49587666400009</v>
      </c>
      <c r="K92" s="434">
        <f>G92+I92+J92</f>
        <v>660.76152986400007</v>
      </c>
      <c r="L92" s="433">
        <f>K92*E92</f>
        <v>19.82284589592</v>
      </c>
      <c r="M92" s="432"/>
      <c r="N92" s="432"/>
      <c r="O92" s="432"/>
      <c r="P92" s="432"/>
      <c r="Q92" s="432"/>
      <c r="R92" s="62">
        <f>$E92*$F92</f>
        <v>0.69300000000000006</v>
      </c>
      <c r="S92" s="62">
        <f>$E92*$H92</f>
        <v>0.1221</v>
      </c>
      <c r="T92" s="62">
        <f>$E92*$J92</f>
        <v>17.534876299920001</v>
      </c>
    </row>
    <row r="93" spans="1:20" ht="53.25" customHeight="1">
      <c r="A93" s="115"/>
      <c r="B93" s="429"/>
      <c r="C93" s="429"/>
      <c r="D93" s="429"/>
      <c r="E93" s="429"/>
      <c r="F93" s="429"/>
      <c r="G93" s="430"/>
      <c r="H93" s="430"/>
      <c r="I93" s="430"/>
      <c r="J93" s="430"/>
      <c r="K93" s="431"/>
      <c r="L93" s="430"/>
      <c r="M93" s="429" t="s">
        <v>296</v>
      </c>
      <c r="N93" s="429" t="s">
        <v>164</v>
      </c>
      <c r="O93" s="429">
        <v>3.3</v>
      </c>
      <c r="P93" s="429">
        <v>9.8999999999999991E-2</v>
      </c>
      <c r="Q93" s="429">
        <v>1</v>
      </c>
      <c r="R93" s="63"/>
      <c r="S93" s="63"/>
      <c r="T93" s="63"/>
    </row>
    <row r="94" spans="1:20" ht="39" customHeight="1">
      <c r="A94" s="116"/>
      <c r="B94" s="63"/>
      <c r="C94" s="63"/>
      <c r="D94" s="63"/>
      <c r="E94" s="63"/>
      <c r="F94" s="63"/>
      <c r="G94" s="365"/>
      <c r="H94" s="365"/>
      <c r="I94" s="365"/>
      <c r="J94" s="365"/>
      <c r="K94" s="338"/>
      <c r="L94" s="365"/>
      <c r="M94" s="63" t="s">
        <v>208</v>
      </c>
      <c r="N94" s="63" t="s">
        <v>164</v>
      </c>
      <c r="O94" s="63">
        <v>15.2</v>
      </c>
      <c r="P94" s="63">
        <v>0.45599999999999996</v>
      </c>
      <c r="Q94" s="63">
        <v>0.85</v>
      </c>
      <c r="R94" s="63"/>
      <c r="S94" s="63"/>
      <c r="T94" s="63"/>
    </row>
    <row r="95" spans="1:20" ht="114.75" customHeight="1">
      <c r="A95" s="116"/>
      <c r="B95" s="63"/>
      <c r="C95" s="63"/>
      <c r="D95" s="63"/>
      <c r="E95" s="63"/>
      <c r="F95" s="63"/>
      <c r="G95" s="365"/>
      <c r="H95" s="365"/>
      <c r="I95" s="365"/>
      <c r="J95" s="365"/>
      <c r="K95" s="338"/>
      <c r="L95" s="365"/>
      <c r="M95" s="63" t="s">
        <v>297</v>
      </c>
      <c r="N95" s="63" t="s">
        <v>164</v>
      </c>
      <c r="O95" s="63">
        <v>1000</v>
      </c>
      <c r="P95" s="63">
        <v>30</v>
      </c>
      <c r="Q95" s="63">
        <v>0.5</v>
      </c>
      <c r="R95" s="63"/>
      <c r="S95" s="63"/>
      <c r="T95" s="63"/>
    </row>
    <row r="96" spans="1:20">
      <c r="A96" s="116"/>
      <c r="B96" s="63"/>
      <c r="C96" s="63"/>
      <c r="D96" s="63"/>
      <c r="E96" s="63"/>
      <c r="F96" s="63"/>
      <c r="G96" s="365"/>
      <c r="H96" s="365"/>
      <c r="I96" s="365"/>
      <c r="J96" s="365"/>
      <c r="K96" s="338"/>
      <c r="L96" s="365"/>
      <c r="M96" s="63"/>
      <c r="N96" s="63"/>
      <c r="O96" s="63"/>
      <c r="P96" s="63"/>
      <c r="Q96" s="63"/>
      <c r="R96" s="63"/>
      <c r="S96" s="63"/>
      <c r="T96" s="63"/>
    </row>
    <row r="97" spans="1:20" ht="69.75" customHeight="1">
      <c r="A97" s="115">
        <v>24</v>
      </c>
      <c r="B97" s="62" t="s">
        <v>298</v>
      </c>
      <c r="C97" s="62" t="s">
        <v>299</v>
      </c>
      <c r="D97" s="115" t="s">
        <v>162</v>
      </c>
      <c r="E97" s="62">
        <v>2.46</v>
      </c>
      <c r="F97" s="62">
        <v>38.4</v>
      </c>
      <c r="G97" s="363">
        <f>2763.5/1000*F97</f>
        <v>106.11839999999999</v>
      </c>
      <c r="H97" s="363">
        <v>0.03</v>
      </c>
      <c r="I97" s="363">
        <f>3053.76/1000*H97</f>
        <v>9.1612799999999994E-2</v>
      </c>
      <c r="J97" s="363">
        <f>1.0572*1.05*1.02*(O98*Q98+O99*Q99)</f>
        <v>39.164914908000007</v>
      </c>
      <c r="K97" s="337">
        <f>G97+I97+J97</f>
        <v>145.374927708</v>
      </c>
      <c r="L97" s="363">
        <f>K97*E97</f>
        <v>357.62232216168002</v>
      </c>
      <c r="M97" s="62"/>
      <c r="N97" s="62"/>
      <c r="O97" s="62"/>
      <c r="P97" s="62"/>
      <c r="Q97" s="62"/>
      <c r="R97" s="62">
        <f>$E97*$F97</f>
        <v>94.463999999999999</v>
      </c>
      <c r="S97" s="62">
        <f>$E97*$H97</f>
        <v>7.3799999999999991E-2</v>
      </c>
      <c r="T97" s="62">
        <f>$E97*$J97</f>
        <v>96.345690673680011</v>
      </c>
    </row>
    <row r="98" spans="1:20" ht="43.5" customHeight="1">
      <c r="A98" s="116"/>
      <c r="B98" s="63"/>
      <c r="C98" s="63"/>
      <c r="D98" s="63"/>
      <c r="E98" s="63"/>
      <c r="F98" s="63"/>
      <c r="G98" s="365"/>
      <c r="H98" s="365"/>
      <c r="I98" s="365"/>
      <c r="J98" s="365"/>
      <c r="K98" s="338"/>
      <c r="L98" s="365"/>
      <c r="M98" s="63" t="s">
        <v>300</v>
      </c>
      <c r="N98" s="63" t="s">
        <v>164</v>
      </c>
      <c r="O98" s="63">
        <v>24.6</v>
      </c>
      <c r="P98" s="63">
        <v>60.516000000000005</v>
      </c>
      <c r="Q98" s="63">
        <v>1.27</v>
      </c>
      <c r="R98" s="63"/>
      <c r="S98" s="63"/>
      <c r="T98" s="63"/>
    </row>
    <row r="99" spans="1:20" ht="30.75" customHeight="1">
      <c r="A99" s="116"/>
      <c r="B99" s="63"/>
      <c r="C99" s="63"/>
      <c r="D99" s="63"/>
      <c r="E99" s="63"/>
      <c r="F99" s="63"/>
      <c r="G99" s="365"/>
      <c r="H99" s="365"/>
      <c r="I99" s="365"/>
      <c r="J99" s="365"/>
      <c r="K99" s="338"/>
      <c r="L99" s="365"/>
      <c r="M99" s="63" t="s">
        <v>301</v>
      </c>
      <c r="N99" s="63" t="s">
        <v>164</v>
      </c>
      <c r="O99" s="63">
        <v>2.7</v>
      </c>
      <c r="P99" s="63">
        <v>6.6420000000000003</v>
      </c>
      <c r="Q99" s="63">
        <v>1.24</v>
      </c>
      <c r="R99" s="63"/>
      <c r="S99" s="63"/>
      <c r="T99" s="63"/>
    </row>
    <row r="100" spans="1:20">
      <c r="A100" s="116"/>
      <c r="B100" s="63"/>
      <c r="C100" s="63"/>
      <c r="D100" s="63"/>
      <c r="E100" s="63"/>
      <c r="F100" s="63"/>
      <c r="G100" s="365"/>
      <c r="H100" s="365"/>
      <c r="I100" s="365"/>
      <c r="J100" s="365"/>
      <c r="K100" s="338"/>
      <c r="L100" s="365"/>
      <c r="M100" s="63"/>
      <c r="N100" s="63"/>
      <c r="O100" s="63"/>
      <c r="P100" s="63"/>
      <c r="Q100" s="63"/>
      <c r="R100" s="63"/>
      <c r="S100" s="63"/>
      <c r="T100" s="63"/>
    </row>
    <row r="101" spans="1:20" ht="72.75" customHeight="1">
      <c r="A101" s="115">
        <v>25</v>
      </c>
      <c r="B101" s="62" t="s">
        <v>302</v>
      </c>
      <c r="C101" s="62" t="s">
        <v>303</v>
      </c>
      <c r="D101" s="115" t="s">
        <v>165</v>
      </c>
      <c r="E101" s="62">
        <v>1</v>
      </c>
      <c r="F101" s="62">
        <v>10.7</v>
      </c>
      <c r="G101" s="363">
        <f>2763.5/1000*F101</f>
        <v>29.56945</v>
      </c>
      <c r="H101" s="363">
        <v>4.3600000000000003</v>
      </c>
      <c r="I101" s="363">
        <f>3053.76/1000*H101</f>
        <v>13.314393600000001</v>
      </c>
      <c r="J101" s="363">
        <f>1.0572*1.05*1.02*(O102*Q102+O103*Q103+O104*Q104+O105*Q105+O106*Q106+O107*Q107+O108*Q108+O109*Q109)</f>
        <v>70.903102152960003</v>
      </c>
      <c r="K101" s="337">
        <f>G101+I101+J101</f>
        <v>113.78694575296001</v>
      </c>
      <c r="L101" s="363">
        <f>K101*E101</f>
        <v>113.78694575296001</v>
      </c>
      <c r="M101" s="62"/>
      <c r="N101" s="62"/>
      <c r="O101" s="62"/>
      <c r="P101" s="62"/>
      <c r="Q101" s="62"/>
      <c r="R101" s="62">
        <f>$E101*$F101</f>
        <v>10.7</v>
      </c>
      <c r="S101" s="62">
        <f>$E101*$H101</f>
        <v>4.3600000000000003</v>
      </c>
      <c r="T101" s="62">
        <f>$E101*$J101</f>
        <v>70.903102152960003</v>
      </c>
    </row>
    <row r="102" spans="1:20" ht="47.25" customHeight="1">
      <c r="A102" s="116"/>
      <c r="B102" s="63"/>
      <c r="C102" s="63"/>
      <c r="D102" s="63"/>
      <c r="E102" s="63"/>
      <c r="F102" s="63"/>
      <c r="G102" s="365"/>
      <c r="H102" s="365"/>
      <c r="I102" s="365"/>
      <c r="J102" s="365"/>
      <c r="K102" s="338"/>
      <c r="L102" s="365"/>
      <c r="M102" s="63" t="s">
        <v>304</v>
      </c>
      <c r="N102" s="63" t="s">
        <v>164</v>
      </c>
      <c r="O102" s="63">
        <v>1.6</v>
      </c>
      <c r="P102" s="63">
        <v>1.6</v>
      </c>
      <c r="Q102" s="63">
        <v>1</v>
      </c>
      <c r="R102" s="63"/>
      <c r="S102" s="63"/>
      <c r="T102" s="63"/>
    </row>
    <row r="103" spans="1:20" ht="37.5" customHeight="1">
      <c r="A103" s="130"/>
      <c r="B103" s="131"/>
      <c r="C103" s="131"/>
      <c r="D103" s="131"/>
      <c r="E103" s="131"/>
      <c r="F103" s="131"/>
      <c r="G103" s="428"/>
      <c r="H103" s="428"/>
      <c r="I103" s="428"/>
      <c r="J103" s="428"/>
      <c r="K103" s="339"/>
      <c r="L103" s="428"/>
      <c r="M103" s="131" t="s">
        <v>260</v>
      </c>
      <c r="N103" s="131" t="s">
        <v>164</v>
      </c>
      <c r="O103" s="131">
        <v>0.2</v>
      </c>
      <c r="P103" s="131">
        <v>0.2</v>
      </c>
      <c r="Q103" s="131">
        <v>0.85</v>
      </c>
      <c r="R103" s="63"/>
      <c r="S103" s="63"/>
      <c r="T103" s="63"/>
    </row>
    <row r="104" spans="1:20" ht="124.5" customHeight="1">
      <c r="A104" s="115"/>
      <c r="B104" s="429"/>
      <c r="C104" s="429"/>
      <c r="D104" s="429"/>
      <c r="E104" s="429"/>
      <c r="F104" s="429"/>
      <c r="G104" s="430"/>
      <c r="H104" s="430"/>
      <c r="I104" s="430"/>
      <c r="J104" s="430"/>
      <c r="K104" s="431"/>
      <c r="L104" s="430"/>
      <c r="M104" s="429" t="s">
        <v>305</v>
      </c>
      <c r="N104" s="429" t="s">
        <v>159</v>
      </c>
      <c r="O104" s="429">
        <v>6.9</v>
      </c>
      <c r="P104" s="429">
        <v>6.9</v>
      </c>
      <c r="Q104" s="429">
        <v>1.64</v>
      </c>
      <c r="R104" s="63"/>
      <c r="S104" s="63"/>
      <c r="T104" s="63"/>
    </row>
    <row r="105" spans="1:20" ht="128.25" customHeight="1">
      <c r="A105" s="116"/>
      <c r="B105" s="63"/>
      <c r="C105" s="63"/>
      <c r="D105" s="63"/>
      <c r="E105" s="63"/>
      <c r="F105" s="63"/>
      <c r="G105" s="365"/>
      <c r="H105" s="365"/>
      <c r="I105" s="365"/>
      <c r="J105" s="365"/>
      <c r="K105" s="338"/>
      <c r="L105" s="365"/>
      <c r="M105" s="63" t="s">
        <v>306</v>
      </c>
      <c r="N105" s="63" t="s">
        <v>159</v>
      </c>
      <c r="O105" s="63">
        <v>4.72</v>
      </c>
      <c r="P105" s="63">
        <v>4.72</v>
      </c>
      <c r="Q105" s="63">
        <v>1.64</v>
      </c>
      <c r="R105" s="63"/>
      <c r="S105" s="63"/>
      <c r="T105" s="63"/>
    </row>
    <row r="106" spans="1:20" ht="123.75" customHeight="1">
      <c r="A106" s="116"/>
      <c r="B106" s="63"/>
      <c r="C106" s="63"/>
      <c r="D106" s="63"/>
      <c r="E106" s="63"/>
      <c r="F106" s="63"/>
      <c r="G106" s="365"/>
      <c r="H106" s="365"/>
      <c r="I106" s="365"/>
      <c r="J106" s="365"/>
      <c r="K106" s="338"/>
      <c r="L106" s="365"/>
      <c r="M106" s="63" t="s">
        <v>307</v>
      </c>
      <c r="N106" s="63" t="s">
        <v>159</v>
      </c>
      <c r="O106" s="63">
        <v>69.3</v>
      </c>
      <c r="P106" s="63">
        <v>69.3</v>
      </c>
      <c r="Q106" s="63">
        <v>0.4</v>
      </c>
      <c r="R106" s="63"/>
      <c r="S106" s="63"/>
      <c r="T106" s="63"/>
    </row>
    <row r="107" spans="1:20" ht="79.5" customHeight="1">
      <c r="A107" s="116"/>
      <c r="B107" s="63"/>
      <c r="C107" s="63"/>
      <c r="D107" s="63"/>
      <c r="E107" s="63"/>
      <c r="F107" s="63"/>
      <c r="G107" s="365"/>
      <c r="H107" s="365"/>
      <c r="I107" s="365"/>
      <c r="J107" s="365"/>
      <c r="K107" s="338"/>
      <c r="L107" s="365"/>
      <c r="M107" s="63" t="s">
        <v>308</v>
      </c>
      <c r="N107" s="63" t="s">
        <v>163</v>
      </c>
      <c r="O107" s="63">
        <v>0.06</v>
      </c>
      <c r="P107" s="63">
        <v>0.06</v>
      </c>
      <c r="Q107" s="63">
        <v>17.899999999999999</v>
      </c>
      <c r="R107" s="63"/>
      <c r="S107" s="63"/>
      <c r="T107" s="63"/>
    </row>
    <row r="108" spans="1:20" ht="61.5" customHeight="1">
      <c r="A108" s="130"/>
      <c r="B108" s="131"/>
      <c r="C108" s="131"/>
      <c r="D108" s="131"/>
      <c r="E108" s="131"/>
      <c r="F108" s="131"/>
      <c r="G108" s="428"/>
      <c r="H108" s="428"/>
      <c r="I108" s="428"/>
      <c r="J108" s="428"/>
      <c r="K108" s="339"/>
      <c r="L108" s="428"/>
      <c r="M108" s="131" t="s">
        <v>309</v>
      </c>
      <c r="N108" s="131" t="s">
        <v>165</v>
      </c>
      <c r="O108" s="131">
        <v>4</v>
      </c>
      <c r="P108" s="131">
        <v>4</v>
      </c>
      <c r="Q108" s="131">
        <v>2</v>
      </c>
      <c r="R108" s="63"/>
      <c r="S108" s="63"/>
      <c r="T108" s="63"/>
    </row>
    <row r="109" spans="1:20" ht="37.5" customHeight="1">
      <c r="A109" s="115"/>
      <c r="B109" s="429"/>
      <c r="C109" s="429"/>
      <c r="D109" s="429"/>
      <c r="E109" s="429"/>
      <c r="F109" s="429"/>
      <c r="G109" s="430"/>
      <c r="H109" s="430"/>
      <c r="I109" s="430"/>
      <c r="J109" s="430"/>
      <c r="K109" s="431"/>
      <c r="L109" s="430"/>
      <c r="M109" s="429" t="s">
        <v>310</v>
      </c>
      <c r="N109" s="429" t="s">
        <v>165</v>
      </c>
      <c r="O109" s="429">
        <v>1</v>
      </c>
      <c r="P109" s="429">
        <v>1</v>
      </c>
      <c r="Q109" s="429">
        <v>5</v>
      </c>
      <c r="R109" s="63"/>
      <c r="S109" s="63"/>
      <c r="T109" s="63"/>
    </row>
    <row r="110" spans="1:20">
      <c r="A110" s="116"/>
      <c r="B110" s="63"/>
      <c r="C110" s="63"/>
      <c r="D110" s="63"/>
      <c r="E110" s="63"/>
      <c r="F110" s="63"/>
      <c r="G110" s="365"/>
      <c r="H110" s="365"/>
      <c r="I110" s="365"/>
      <c r="J110" s="365"/>
      <c r="K110" s="338"/>
      <c r="L110" s="365"/>
      <c r="M110" s="63"/>
      <c r="N110" s="63"/>
      <c r="O110" s="63"/>
      <c r="P110" s="63"/>
      <c r="Q110" s="63"/>
      <c r="R110" s="63"/>
      <c r="S110" s="63"/>
      <c r="T110" s="63"/>
    </row>
    <row r="111" spans="1:20" ht="57.75" customHeight="1">
      <c r="A111" s="115">
        <v>26</v>
      </c>
      <c r="B111" s="62" t="s">
        <v>311</v>
      </c>
      <c r="C111" s="62" t="s">
        <v>312</v>
      </c>
      <c r="D111" s="115" t="s">
        <v>160</v>
      </c>
      <c r="E111" s="62">
        <v>3.0000000000000001E-3</v>
      </c>
      <c r="F111" s="62">
        <v>23.1</v>
      </c>
      <c r="G111" s="363">
        <f>2763.5/1000*F111</f>
        <v>63.836850000000005</v>
      </c>
      <c r="H111" s="363">
        <v>4.0999999999999996</v>
      </c>
      <c r="I111" s="363">
        <f>3053.76/1000*H111</f>
        <v>12.520415999999999</v>
      </c>
      <c r="J111" s="363">
        <f>1.0572*1.05*1.02*(O112*Q112+O113*Q113+O114*Q114+O115*Q115)</f>
        <v>351.62857306054798</v>
      </c>
      <c r="K111" s="337">
        <f>G111+I111+J111</f>
        <v>427.98583906054796</v>
      </c>
      <c r="L111" s="363">
        <f>K111*E111</f>
        <v>1.283957517181644</v>
      </c>
      <c r="M111" s="62"/>
      <c r="N111" s="62"/>
      <c r="O111" s="62"/>
      <c r="P111" s="62"/>
      <c r="Q111" s="62"/>
      <c r="R111" s="62">
        <f>$E111*$F111</f>
        <v>6.93E-2</v>
      </c>
      <c r="S111" s="62">
        <f>$E111*$H111</f>
        <v>1.2299999999999998E-2</v>
      </c>
      <c r="T111" s="62">
        <f>$E111*$J111</f>
        <v>1.0548857191816439</v>
      </c>
    </row>
    <row r="112" spans="1:20" ht="48" customHeight="1">
      <c r="A112" s="116"/>
      <c r="B112" s="63"/>
      <c r="C112" s="63"/>
      <c r="D112" s="63"/>
      <c r="E112" s="63"/>
      <c r="F112" s="63"/>
      <c r="G112" s="365"/>
      <c r="H112" s="365"/>
      <c r="I112" s="365"/>
      <c r="J112" s="365"/>
      <c r="K112" s="338"/>
      <c r="L112" s="365"/>
      <c r="M112" s="63" t="s">
        <v>296</v>
      </c>
      <c r="N112" s="63" t="s">
        <v>164</v>
      </c>
      <c r="O112" s="63">
        <v>3.3</v>
      </c>
      <c r="P112" s="63">
        <v>9.8999999999999991E-3</v>
      </c>
      <c r="Q112" s="63">
        <v>1</v>
      </c>
      <c r="R112" s="63"/>
      <c r="S112" s="63"/>
      <c r="T112" s="63"/>
    </row>
    <row r="113" spans="1:20" ht="42.75" customHeight="1">
      <c r="A113" s="116"/>
      <c r="B113" s="63"/>
      <c r="C113" s="63"/>
      <c r="D113" s="63"/>
      <c r="E113" s="63"/>
      <c r="F113" s="63"/>
      <c r="G113" s="365"/>
      <c r="H113" s="365"/>
      <c r="I113" s="365"/>
      <c r="J113" s="365"/>
      <c r="K113" s="338"/>
      <c r="L113" s="365"/>
      <c r="M113" s="63" t="s">
        <v>208</v>
      </c>
      <c r="N113" s="63" t="s">
        <v>164</v>
      </c>
      <c r="O113" s="63">
        <v>15.2</v>
      </c>
      <c r="P113" s="63">
        <v>4.5600000000000002E-2</v>
      </c>
      <c r="Q113" s="63">
        <v>0.85</v>
      </c>
      <c r="R113" s="63"/>
      <c r="S113" s="63"/>
      <c r="T113" s="63"/>
    </row>
    <row r="114" spans="1:20" ht="72" customHeight="1">
      <c r="A114" s="116"/>
      <c r="B114" s="63"/>
      <c r="C114" s="63"/>
      <c r="D114" s="63"/>
      <c r="E114" s="63"/>
      <c r="F114" s="63"/>
      <c r="G114" s="365"/>
      <c r="H114" s="365"/>
      <c r="I114" s="365"/>
      <c r="J114" s="365"/>
      <c r="K114" s="338"/>
      <c r="L114" s="365"/>
      <c r="M114" s="63" t="s">
        <v>313</v>
      </c>
      <c r="N114" s="63" t="s">
        <v>164</v>
      </c>
      <c r="O114" s="63">
        <v>866.66700000000003</v>
      </c>
      <c r="P114" s="63">
        <v>2.6000010000000002</v>
      </c>
      <c r="Q114" s="63">
        <v>0.28999999999999998</v>
      </c>
      <c r="R114" s="63"/>
      <c r="S114" s="63"/>
      <c r="T114" s="63"/>
    </row>
    <row r="115" spans="1:20" ht="103.5" customHeight="1">
      <c r="A115" s="116"/>
      <c r="B115" s="63"/>
      <c r="C115" s="63"/>
      <c r="D115" s="63"/>
      <c r="E115" s="63"/>
      <c r="F115" s="63"/>
      <c r="G115" s="365"/>
      <c r="H115" s="365"/>
      <c r="I115" s="365"/>
      <c r="J115" s="365"/>
      <c r="K115" s="338"/>
      <c r="L115" s="365"/>
      <c r="M115" s="63" t="s">
        <v>314</v>
      </c>
      <c r="N115" s="63" t="s">
        <v>159</v>
      </c>
      <c r="O115" s="63">
        <v>33.334000000000003</v>
      </c>
      <c r="P115" s="63">
        <v>0.10000200000000001</v>
      </c>
      <c r="Q115" s="63">
        <v>1.29</v>
      </c>
      <c r="R115" s="63"/>
      <c r="S115" s="63"/>
      <c r="T115" s="63"/>
    </row>
    <row r="116" spans="1:20">
      <c r="A116" s="116"/>
      <c r="B116" s="63"/>
      <c r="C116" s="63"/>
      <c r="D116" s="63"/>
      <c r="E116" s="63"/>
      <c r="F116" s="63"/>
      <c r="G116" s="365"/>
      <c r="H116" s="365"/>
      <c r="I116" s="365"/>
      <c r="J116" s="365"/>
      <c r="K116" s="338"/>
      <c r="L116" s="365"/>
      <c r="M116" s="63"/>
      <c r="N116" s="63"/>
      <c r="O116" s="63"/>
      <c r="P116" s="63"/>
      <c r="Q116" s="63"/>
      <c r="R116" s="63"/>
      <c r="S116" s="63"/>
      <c r="T116" s="63"/>
    </row>
    <row r="117" spans="1:20" ht="54" customHeight="1">
      <c r="A117" s="115">
        <v>27</v>
      </c>
      <c r="B117" s="62" t="s">
        <v>315</v>
      </c>
      <c r="C117" s="62" t="s">
        <v>316</v>
      </c>
      <c r="D117" s="115" t="s">
        <v>160</v>
      </c>
      <c r="E117" s="62">
        <v>0.13</v>
      </c>
      <c r="F117" s="62">
        <v>3.12</v>
      </c>
      <c r="G117" s="363">
        <f>2763.5/1000*F117</f>
        <v>8.6221200000000007</v>
      </c>
      <c r="H117" s="363">
        <v>0</v>
      </c>
      <c r="I117" s="363">
        <f>3053.76/1000*H117</f>
        <v>0</v>
      </c>
      <c r="J117" s="363">
        <f>1.0572*1.05*1.02*(O118*Q118+O119*Q119)</f>
        <v>30.0932381736</v>
      </c>
      <c r="K117" s="337">
        <f>G117+I117+J117</f>
        <v>38.715358173600002</v>
      </c>
      <c r="L117" s="363">
        <f>K117*E117</f>
        <v>5.0329965625680009</v>
      </c>
      <c r="M117" s="62"/>
      <c r="N117" s="62"/>
      <c r="O117" s="62"/>
      <c r="P117" s="62"/>
      <c r="Q117" s="62"/>
      <c r="R117" s="62">
        <f>$E117*$F117</f>
        <v>0.40560000000000002</v>
      </c>
      <c r="S117" s="62">
        <f>$E117*$H117</f>
        <v>0</v>
      </c>
      <c r="T117" s="62">
        <f>$E117*$J117</f>
        <v>3.9121209625680002</v>
      </c>
    </row>
    <row r="118" spans="1:20" ht="39.75" customHeight="1">
      <c r="A118" s="116"/>
      <c r="B118" s="63"/>
      <c r="C118" s="63"/>
      <c r="D118" s="63"/>
      <c r="E118" s="63"/>
      <c r="F118" s="63"/>
      <c r="G118" s="365"/>
      <c r="H118" s="365"/>
      <c r="I118" s="365"/>
      <c r="J118" s="365"/>
      <c r="K118" s="338"/>
      <c r="L118" s="365"/>
      <c r="M118" s="63" t="s">
        <v>300</v>
      </c>
      <c r="N118" s="63" t="s">
        <v>164</v>
      </c>
      <c r="O118" s="63">
        <v>13.8</v>
      </c>
      <c r="P118" s="63">
        <v>1.7940000000000003</v>
      </c>
      <c r="Q118" s="63">
        <v>1.27</v>
      </c>
      <c r="R118" s="63"/>
      <c r="S118" s="63"/>
      <c r="T118" s="63"/>
    </row>
    <row r="119" spans="1:20" ht="29.25" customHeight="1">
      <c r="A119" s="116"/>
      <c r="B119" s="63"/>
      <c r="C119" s="63"/>
      <c r="D119" s="63"/>
      <c r="E119" s="63"/>
      <c r="F119" s="63"/>
      <c r="G119" s="365"/>
      <c r="H119" s="365"/>
      <c r="I119" s="365"/>
      <c r="J119" s="365"/>
      <c r="K119" s="338"/>
      <c r="L119" s="365"/>
      <c r="M119" s="63" t="s">
        <v>301</v>
      </c>
      <c r="N119" s="63" t="s">
        <v>164</v>
      </c>
      <c r="O119" s="63">
        <v>7.3</v>
      </c>
      <c r="P119" s="63">
        <v>0.94899999999999995</v>
      </c>
      <c r="Q119" s="63">
        <v>1.24</v>
      </c>
      <c r="R119" s="63"/>
      <c r="S119" s="63"/>
      <c r="T119" s="63"/>
    </row>
    <row r="120" spans="1:20">
      <c r="A120" s="130"/>
      <c r="B120" s="131"/>
      <c r="C120" s="131"/>
      <c r="D120" s="131"/>
      <c r="E120" s="131"/>
      <c r="F120" s="131"/>
      <c r="G120" s="428"/>
      <c r="H120" s="428"/>
      <c r="I120" s="428"/>
      <c r="J120" s="428"/>
      <c r="K120" s="339"/>
      <c r="L120" s="428"/>
      <c r="M120" s="131"/>
      <c r="N120" s="131"/>
      <c r="O120" s="131"/>
      <c r="P120" s="131"/>
      <c r="Q120" s="131"/>
      <c r="R120" s="63"/>
      <c r="S120" s="63"/>
      <c r="T120" s="63"/>
    </row>
    <row r="121" spans="1:20" ht="68.25" customHeight="1">
      <c r="A121" s="115">
        <v>28</v>
      </c>
      <c r="B121" s="62" t="s">
        <v>311</v>
      </c>
      <c r="C121" s="62" t="s">
        <v>341</v>
      </c>
      <c r="D121" s="115" t="s">
        <v>160</v>
      </c>
      <c r="E121" s="62">
        <v>3.4000000000000002E-2</v>
      </c>
      <c r="F121" s="62">
        <v>23.1</v>
      </c>
      <c r="G121" s="363">
        <f>2763.5/1000*F121</f>
        <v>63.836850000000005</v>
      </c>
      <c r="H121" s="363">
        <v>4.07</v>
      </c>
      <c r="I121" s="363">
        <f>3053.76/1000*H121</f>
        <v>12.428803200000001</v>
      </c>
      <c r="J121" s="363">
        <f>1.0572*1.05*1.02*(+O122*Q122)</f>
        <v>486.08018606448002</v>
      </c>
      <c r="K121" s="337">
        <f>G121+I121+J121</f>
        <v>562.34583926447999</v>
      </c>
      <c r="L121" s="363">
        <f>K121*E121</f>
        <v>19.119758534992322</v>
      </c>
      <c r="M121" s="62"/>
      <c r="N121" s="62"/>
      <c r="O121" s="62"/>
      <c r="P121" s="62"/>
      <c r="Q121" s="62"/>
      <c r="R121" s="62">
        <f>$E121*$F121</f>
        <v>0.7854000000000001</v>
      </c>
      <c r="S121" s="62">
        <f>$E121*$H121</f>
        <v>0.13838000000000003</v>
      </c>
      <c r="T121" s="62">
        <f>$E121*$J121</f>
        <v>16.526726326192321</v>
      </c>
    </row>
    <row r="122" spans="1:20" ht="138" customHeight="1">
      <c r="A122" s="116"/>
      <c r="B122" s="63"/>
      <c r="C122" s="63"/>
      <c r="D122" s="63"/>
      <c r="E122" s="63"/>
      <c r="F122" s="63"/>
      <c r="G122" s="365"/>
      <c r="H122" s="365"/>
      <c r="I122" s="365"/>
      <c r="J122" s="365"/>
      <c r="K122" s="338"/>
      <c r="L122" s="365"/>
      <c r="M122" s="63" t="s">
        <v>342</v>
      </c>
      <c r="N122" s="63" t="s">
        <v>163</v>
      </c>
      <c r="O122" s="63">
        <v>24.117999999999999</v>
      </c>
      <c r="P122" s="63">
        <f>+O122*E121</f>
        <v>0.82001199999999996</v>
      </c>
      <c r="Q122" s="63">
        <v>17.8</v>
      </c>
      <c r="R122" s="63"/>
      <c r="S122" s="63"/>
      <c r="T122" s="63"/>
    </row>
    <row r="123" spans="1:20">
      <c r="A123" s="116"/>
      <c r="B123" s="63"/>
      <c r="C123" s="63"/>
      <c r="D123" s="63"/>
      <c r="E123" s="63"/>
      <c r="F123" s="63"/>
      <c r="G123" s="365"/>
      <c r="H123" s="365"/>
      <c r="I123" s="365"/>
      <c r="J123" s="365"/>
      <c r="K123" s="338"/>
      <c r="L123" s="365"/>
      <c r="M123" s="63"/>
      <c r="N123" s="63"/>
      <c r="O123" s="63"/>
      <c r="P123" s="63"/>
      <c r="Q123" s="63"/>
      <c r="R123" s="63"/>
      <c r="S123" s="63"/>
      <c r="T123" s="63"/>
    </row>
    <row r="124" spans="1:20" ht="69.75" customHeight="1">
      <c r="A124" s="115">
        <v>29</v>
      </c>
      <c r="B124" s="62" t="s">
        <v>318</v>
      </c>
      <c r="C124" s="62" t="s">
        <v>319</v>
      </c>
      <c r="D124" s="115" t="s">
        <v>162</v>
      </c>
      <c r="E124" s="62">
        <v>1.6E-2</v>
      </c>
      <c r="F124" s="62">
        <v>175</v>
      </c>
      <c r="G124" s="363">
        <f>2763.5/1000*F124</f>
        <v>483.61250000000001</v>
      </c>
      <c r="H124" s="363">
        <v>0</v>
      </c>
      <c r="I124" s="363">
        <f>3053.76/1000*H124</f>
        <v>0</v>
      </c>
      <c r="J124" s="363">
        <f>1.0572*1.05*1.02*(O125*Q125+O126*Q126)</f>
        <v>870.18236134200004</v>
      </c>
      <c r="K124" s="337">
        <f>G124+I124+J124</f>
        <v>1353.7948613420001</v>
      </c>
      <c r="L124" s="363">
        <f>K124*E124</f>
        <v>21.660717781472002</v>
      </c>
      <c r="M124" s="62"/>
      <c r="N124" s="62"/>
      <c r="O124" s="62"/>
      <c r="P124" s="62"/>
      <c r="Q124" s="62"/>
      <c r="R124" s="62">
        <f>$E124*$F124</f>
        <v>2.8000000000000003</v>
      </c>
      <c r="S124" s="62">
        <f>$E124*$H124</f>
        <v>0</v>
      </c>
      <c r="T124" s="62">
        <f>$E124*$J124</f>
        <v>13.922917781472</v>
      </c>
    </row>
    <row r="125" spans="1:20" ht="46.5" customHeight="1">
      <c r="A125" s="116"/>
      <c r="B125" s="63"/>
      <c r="C125" s="63"/>
      <c r="D125" s="63"/>
      <c r="E125" s="63"/>
      <c r="F125" s="63"/>
      <c r="G125" s="365"/>
      <c r="H125" s="365"/>
      <c r="I125" s="365"/>
      <c r="J125" s="365"/>
      <c r="K125" s="338"/>
      <c r="L125" s="365"/>
      <c r="M125" s="63" t="s">
        <v>317</v>
      </c>
      <c r="N125" s="63" t="s">
        <v>165</v>
      </c>
      <c r="O125" s="63">
        <v>62.51</v>
      </c>
      <c r="P125" s="63">
        <f>+O125*E124</f>
        <v>1.0001599999999999</v>
      </c>
      <c r="Q125" s="63">
        <v>12</v>
      </c>
      <c r="R125" s="63"/>
      <c r="S125" s="63"/>
      <c r="T125" s="63"/>
    </row>
    <row r="126" spans="1:20" ht="37.5" customHeight="1">
      <c r="A126" s="116"/>
      <c r="B126" s="63"/>
      <c r="C126" s="63"/>
      <c r="D126" s="63"/>
      <c r="E126" s="63"/>
      <c r="F126" s="63"/>
      <c r="G126" s="365"/>
      <c r="H126" s="365"/>
      <c r="I126" s="365"/>
      <c r="J126" s="365"/>
      <c r="K126" s="365"/>
      <c r="L126" s="365"/>
      <c r="M126" s="63" t="s">
        <v>320</v>
      </c>
      <c r="N126" s="63" t="s">
        <v>164</v>
      </c>
      <c r="O126" s="63">
        <v>14.5</v>
      </c>
      <c r="P126" s="63">
        <v>0.23200000000000001</v>
      </c>
      <c r="Q126" s="63">
        <v>1.27</v>
      </c>
      <c r="R126" s="63"/>
      <c r="S126" s="63"/>
      <c r="T126" s="63"/>
    </row>
    <row r="127" spans="1:20">
      <c r="A127" s="116"/>
      <c r="B127" s="63"/>
      <c r="C127" s="63"/>
      <c r="D127" s="63"/>
      <c r="E127" s="63"/>
      <c r="F127" s="63"/>
      <c r="G127" s="365"/>
      <c r="H127" s="365"/>
      <c r="I127" s="365"/>
      <c r="J127" s="365"/>
      <c r="K127" s="365"/>
      <c r="L127" s="365"/>
      <c r="M127" s="63"/>
      <c r="N127" s="63"/>
      <c r="O127" s="63"/>
      <c r="P127" s="63"/>
      <c r="Q127" s="63"/>
      <c r="R127" s="63"/>
      <c r="S127" s="63"/>
      <c r="T127" s="63"/>
    </row>
    <row r="128" spans="1:20">
      <c r="A128" s="366"/>
      <c r="B128" s="366" t="s">
        <v>166</v>
      </c>
      <c r="C128" s="366" t="s">
        <v>176</v>
      </c>
      <c r="D128" s="366"/>
      <c r="E128" s="366"/>
      <c r="F128" s="366"/>
      <c r="G128" s="367"/>
      <c r="H128" s="367"/>
      <c r="I128" s="367"/>
      <c r="J128" s="367"/>
      <c r="K128" s="367"/>
      <c r="L128" s="367">
        <f>SUM(L$18:L127)</f>
        <v>6178.801130863686</v>
      </c>
      <c r="M128" s="366"/>
      <c r="N128" s="366"/>
      <c r="O128" s="366"/>
      <c r="P128" s="366"/>
      <c r="Q128" s="366"/>
      <c r="R128" s="366">
        <f>SUM(R$18:R127)</f>
        <v>954.82191999999998</v>
      </c>
      <c r="S128" s="366">
        <f>SUM(S$18:S127)</f>
        <v>226.96109999999999</v>
      </c>
      <c r="T128" s="366">
        <f>SUM(T$18:T127)</f>
        <v>2847.0660262076863</v>
      </c>
    </row>
    <row r="129" spans="1:26">
      <c r="A129" s="368"/>
      <c r="B129" s="117"/>
      <c r="C129" s="117"/>
      <c r="D129" s="368"/>
      <c r="E129" s="117"/>
      <c r="F129" s="117"/>
      <c r="G129" s="118"/>
      <c r="H129" s="118"/>
      <c r="I129" s="118"/>
      <c r="J129" s="118"/>
      <c r="K129" s="118"/>
      <c r="L129" s="118"/>
      <c r="M129" s="117"/>
      <c r="N129" s="117"/>
      <c r="O129" s="117"/>
      <c r="P129" s="117"/>
      <c r="Q129" s="117"/>
      <c r="R129" s="117"/>
      <c r="S129" s="117"/>
      <c r="T129" s="117"/>
    </row>
    <row r="130" spans="1:26">
      <c r="A130" s="119"/>
      <c r="B130" s="119"/>
      <c r="C130" s="119" t="s">
        <v>167</v>
      </c>
      <c r="D130" s="119"/>
      <c r="E130" s="119"/>
      <c r="F130" s="119"/>
      <c r="G130" s="120"/>
      <c r="H130" s="369"/>
      <c r="I130" s="369"/>
      <c r="J130" s="369"/>
      <c r="K130" s="369"/>
      <c r="L130" s="369"/>
      <c r="M130" s="370"/>
      <c r="N130" s="370"/>
      <c r="O130" s="370"/>
      <c r="P130" s="370"/>
      <c r="Q130" s="370"/>
      <c r="R130" s="370"/>
      <c r="S130" s="370"/>
      <c r="T130" s="370"/>
    </row>
    <row r="131" spans="1:26" ht="13.8">
      <c r="A131" s="121"/>
      <c r="B131" s="121"/>
      <c r="C131" s="122" t="s">
        <v>168</v>
      </c>
      <c r="D131" s="123"/>
      <c r="E131" s="121"/>
      <c r="F131" s="121"/>
      <c r="G131" s="124"/>
      <c r="H131" s="118"/>
      <c r="I131" s="118"/>
      <c r="J131" s="118"/>
      <c r="K131" s="118"/>
      <c r="L131" s="118">
        <f>R128*2763.5/1000</f>
        <v>2638.65037592</v>
      </c>
      <c r="M131" s="117"/>
      <c r="N131" s="117"/>
      <c r="O131" s="117"/>
      <c r="P131" s="117"/>
      <c r="Q131" s="117"/>
      <c r="R131" s="117"/>
      <c r="S131" s="117"/>
      <c r="T131" s="117"/>
    </row>
    <row r="132" spans="1:26" ht="13.8">
      <c r="A132" s="121"/>
      <c r="B132" s="121"/>
      <c r="C132" s="506" t="s">
        <v>169</v>
      </c>
      <c r="D132" s="506"/>
      <c r="E132" s="506"/>
      <c r="F132" s="506"/>
      <c r="G132" s="124"/>
      <c r="H132" s="118"/>
      <c r="I132" s="118"/>
      <c r="J132" s="118"/>
      <c r="K132" s="118"/>
      <c r="L132" s="118">
        <f>S128*3053.76/1000</f>
        <v>693.08472873599999</v>
      </c>
      <c r="M132" s="117"/>
      <c r="N132" s="117"/>
      <c r="O132" s="117"/>
      <c r="P132" s="117"/>
      <c r="Q132" s="117"/>
      <c r="R132" s="117"/>
      <c r="S132" s="117"/>
      <c r="T132" s="117"/>
    </row>
    <row r="133" spans="1:26" ht="13.8">
      <c r="A133" s="121"/>
      <c r="B133" s="121"/>
      <c r="C133" s="122" t="s">
        <v>170</v>
      </c>
      <c r="D133" s="123"/>
      <c r="E133" s="121"/>
      <c r="F133" s="121"/>
      <c r="G133" s="124"/>
      <c r="H133" s="118"/>
      <c r="I133" s="118"/>
      <c r="J133" s="118"/>
      <c r="K133" s="118"/>
      <c r="L133" s="118">
        <f>T128</f>
        <v>2847.0660262076863</v>
      </c>
      <c r="M133" s="117"/>
      <c r="N133" s="117"/>
      <c r="O133" s="117"/>
      <c r="P133" s="117"/>
      <c r="Q133" s="117"/>
      <c r="R133" s="117"/>
      <c r="S133" s="117"/>
      <c r="T133" s="117"/>
    </row>
    <row r="134" spans="1:26" ht="13.8">
      <c r="A134" s="121"/>
      <c r="B134" s="121"/>
      <c r="C134" s="122" t="s">
        <v>79</v>
      </c>
      <c r="D134" s="123"/>
      <c r="E134" s="121"/>
      <c r="F134" s="121"/>
      <c r="G134" s="124"/>
      <c r="H134" s="118"/>
      <c r="I134" s="118"/>
      <c r="J134" s="118"/>
      <c r="K134" s="118"/>
      <c r="L134" s="118">
        <f>L133+L132+L131</f>
        <v>6178.8011308636869</v>
      </c>
      <c r="M134" s="117"/>
      <c r="N134" s="117"/>
      <c r="O134" s="117"/>
      <c r="P134" s="117"/>
      <c r="Q134" s="117"/>
      <c r="R134" s="117"/>
      <c r="S134" s="117"/>
      <c r="T134" s="117"/>
    </row>
    <row r="135" spans="1:26" ht="13.8">
      <c r="A135" s="121"/>
      <c r="B135" s="325"/>
      <c r="C135" s="506" t="s">
        <v>171</v>
      </c>
      <c r="D135" s="506"/>
      <c r="E135" s="506"/>
      <c r="F135" s="506"/>
      <c r="G135" s="506"/>
      <c r="H135" s="118"/>
      <c r="I135" s="118"/>
      <c r="J135" s="118"/>
      <c r="K135" s="118"/>
      <c r="L135" s="118">
        <f>L134*13.3%</f>
        <v>821.78055040487038</v>
      </c>
      <c r="M135" s="117"/>
      <c r="N135" s="117"/>
      <c r="O135" s="117"/>
      <c r="P135" s="117"/>
      <c r="Q135" s="117"/>
      <c r="R135" s="117"/>
      <c r="S135" s="117"/>
      <c r="T135" s="117"/>
    </row>
    <row r="136" spans="1:26" ht="13.8">
      <c r="A136" s="117"/>
      <c r="B136" s="117"/>
      <c r="C136" s="125" t="s">
        <v>79</v>
      </c>
      <c r="D136" s="126"/>
      <c r="E136" s="125"/>
      <c r="F136" s="125"/>
      <c r="G136" s="118"/>
      <c r="H136" s="118"/>
      <c r="I136" s="118"/>
      <c r="J136" s="118"/>
      <c r="K136" s="118"/>
      <c r="L136" s="118">
        <f>L135+L134</f>
        <v>7000.5816812685571</v>
      </c>
      <c r="M136" s="117"/>
      <c r="N136" s="117"/>
      <c r="O136" s="117"/>
      <c r="P136" s="117"/>
      <c r="Q136" s="117"/>
      <c r="R136" s="117"/>
      <c r="S136" s="117"/>
      <c r="T136" s="117"/>
    </row>
    <row r="137" spans="1:26" ht="19.5" customHeight="1">
      <c r="A137" s="117"/>
      <c r="B137" s="127"/>
      <c r="C137" s="125" t="s">
        <v>172</v>
      </c>
      <c r="D137" s="126"/>
      <c r="E137" s="125"/>
      <c r="F137" s="125"/>
      <c r="G137" s="118"/>
      <c r="H137" s="118"/>
      <c r="I137" s="118"/>
      <c r="J137" s="118"/>
      <c r="K137" s="118"/>
      <c r="L137" s="118">
        <f>L136*11%</f>
        <v>770.06398493954123</v>
      </c>
      <c r="M137" s="117"/>
      <c r="N137" s="117"/>
      <c r="O137" s="117"/>
      <c r="P137" s="117"/>
      <c r="Q137" s="117"/>
      <c r="R137" s="117"/>
      <c r="S137" s="117"/>
      <c r="T137" s="117"/>
    </row>
    <row r="138" spans="1:26" ht="40.5" customHeight="1">
      <c r="A138" s="435"/>
      <c r="B138" s="436"/>
      <c r="C138" s="507" t="s">
        <v>352</v>
      </c>
      <c r="D138" s="507"/>
      <c r="E138" s="507"/>
      <c r="F138" s="437"/>
      <c r="G138" s="438"/>
      <c r="H138" s="439"/>
      <c r="I138" s="439"/>
      <c r="J138" s="439"/>
      <c r="K138" s="439"/>
      <c r="L138" s="440">
        <f>L137+L136</f>
        <v>7770.6456662080982</v>
      </c>
      <c r="M138" s="441"/>
      <c r="N138" s="441"/>
      <c r="O138" s="441"/>
      <c r="P138" s="441"/>
      <c r="Q138" s="441"/>
      <c r="R138" s="368"/>
      <c r="S138" s="368"/>
      <c r="T138" s="368"/>
    </row>
    <row r="140" spans="1:26" s="128" customFormat="1" ht="13.8">
      <c r="A140" s="364"/>
      <c r="B140" s="364"/>
      <c r="C140" s="364"/>
      <c r="D140" s="371"/>
      <c r="E140" s="371"/>
      <c r="F140" s="372"/>
      <c r="G140" s="364"/>
      <c r="H140" s="373"/>
      <c r="I140" s="374" t="s">
        <v>321</v>
      </c>
      <c r="J140" s="373"/>
      <c r="K140" s="373"/>
      <c r="L140" s="373"/>
      <c r="M140" s="373"/>
      <c r="N140" s="373"/>
      <c r="O140" s="364"/>
      <c r="P140" s="364"/>
      <c r="Q140" s="364"/>
      <c r="R140" s="364"/>
    </row>
    <row r="141" spans="1:26" s="128" customFormat="1" ht="13.8">
      <c r="D141" s="167"/>
      <c r="E141" s="167"/>
      <c r="F141" s="168"/>
      <c r="H141" s="129"/>
      <c r="I141" s="129"/>
      <c r="J141" s="129"/>
      <c r="K141" s="129"/>
      <c r="L141" s="129"/>
      <c r="M141" s="486" t="s">
        <v>322</v>
      </c>
      <c r="N141" s="486"/>
      <c r="V141" s="167"/>
    </row>
    <row r="142" spans="1:26" s="128" customFormat="1" ht="13.8">
      <c r="D142" s="167"/>
      <c r="E142" s="167"/>
      <c r="F142" s="168"/>
      <c r="H142" s="129"/>
      <c r="I142" s="129"/>
      <c r="J142" s="129"/>
      <c r="K142" s="129"/>
      <c r="L142" s="129"/>
      <c r="M142" s="375"/>
      <c r="N142" s="375"/>
      <c r="V142" s="167"/>
    </row>
    <row r="143" spans="1:26" s="128" customFormat="1" ht="13.8">
      <c r="B143" s="376">
        <v>1</v>
      </c>
      <c r="C143" s="377" t="s">
        <v>323</v>
      </c>
      <c r="D143" s="378"/>
      <c r="E143" s="378"/>
      <c r="F143" s="379"/>
      <c r="G143" s="380"/>
      <c r="H143" s="381"/>
      <c r="I143" s="381" t="s">
        <v>195</v>
      </c>
      <c r="J143" s="381"/>
      <c r="K143" s="382" t="s">
        <v>160</v>
      </c>
      <c r="L143" s="383">
        <v>0.2</v>
      </c>
      <c r="M143" s="384">
        <v>25</v>
      </c>
      <c r="N143" s="384">
        <f>L143*M143</f>
        <v>5</v>
      </c>
      <c r="O143" s="385"/>
      <c r="P143" s="375"/>
      <c r="Q143" s="386"/>
      <c r="R143" s="387"/>
      <c r="Z143" s="167"/>
    </row>
    <row r="144" spans="1:26" s="128" customFormat="1" ht="16.8">
      <c r="C144" s="388" t="s">
        <v>79</v>
      </c>
      <c r="D144" s="389"/>
      <c r="E144" s="389"/>
      <c r="F144" s="390"/>
      <c r="G144" s="391"/>
      <c r="H144" s="392"/>
      <c r="I144" s="392"/>
      <c r="J144" s="392"/>
      <c r="K144" s="393"/>
      <c r="L144" s="129"/>
      <c r="M144" s="129"/>
      <c r="N144" s="394">
        <f>SUM(N141:N143)</f>
        <v>5</v>
      </c>
    </row>
    <row r="145" spans="2:14" s="128" customFormat="1" ht="15">
      <c r="C145" s="342" t="s">
        <v>324</v>
      </c>
      <c r="D145" s="395"/>
      <c r="E145" s="395"/>
      <c r="F145" s="396"/>
      <c r="G145" s="397"/>
      <c r="H145" s="398"/>
      <c r="I145" s="398"/>
      <c r="J145" s="398"/>
      <c r="K145" s="398"/>
      <c r="L145" s="398"/>
      <c r="M145" s="129"/>
      <c r="N145" s="399">
        <f>+N144*1.0572*1.02</f>
        <v>5.3917199999999994</v>
      </c>
    </row>
    <row r="146" spans="2:14" s="128" customFormat="1" ht="16.8">
      <c r="C146" s="400" t="s">
        <v>209</v>
      </c>
      <c r="D146" s="389"/>
      <c r="E146" s="389"/>
      <c r="F146" s="390"/>
      <c r="G146" s="391"/>
      <c r="H146" s="392"/>
      <c r="I146" s="392"/>
      <c r="J146" s="392"/>
      <c r="K146" s="393"/>
      <c r="L146" s="129"/>
      <c r="M146" s="129"/>
      <c r="N146" s="132"/>
    </row>
    <row r="147" spans="2:14">
      <c r="E147" s="371"/>
      <c r="F147" s="372"/>
      <c r="G147" s="364"/>
      <c r="M147" s="373"/>
    </row>
    <row r="148" spans="2:14">
      <c r="E148" s="371"/>
      <c r="F148" s="372"/>
      <c r="G148" s="364"/>
      <c r="M148" s="373"/>
    </row>
    <row r="149" spans="2:14">
      <c r="E149" s="371"/>
      <c r="F149" s="372"/>
      <c r="G149" s="364"/>
      <c r="M149" s="373"/>
    </row>
    <row r="150" spans="2:14" s="128" customFormat="1" ht="13.8">
      <c r="B150" s="401"/>
      <c r="C150" s="375" t="s">
        <v>350</v>
      </c>
      <c r="D150" s="402"/>
      <c r="E150" s="402"/>
      <c r="F150" s="403"/>
      <c r="G150" s="401"/>
      <c r="H150" s="393" t="s">
        <v>325</v>
      </c>
      <c r="I150" s="393"/>
      <c r="J150" s="129"/>
      <c r="K150" s="129"/>
      <c r="L150" s="487"/>
      <c r="M150" s="488"/>
    </row>
    <row r="151" spans="2:14" s="128" customFormat="1" ht="13.8">
      <c r="C151" s="404" t="s">
        <v>326</v>
      </c>
      <c r="D151" s="402"/>
      <c r="E151" s="402"/>
      <c r="F151" s="403"/>
      <c r="G151" s="401"/>
      <c r="H151" s="393" t="s">
        <v>327</v>
      </c>
      <c r="I151" s="393"/>
      <c r="J151" s="129"/>
      <c r="K151" s="129"/>
      <c r="L151" s="129"/>
      <c r="M151" s="129"/>
    </row>
    <row r="152" spans="2:14" ht="13.2">
      <c r="C152" s="405"/>
      <c r="K152" s="500"/>
      <c r="L152" s="501"/>
    </row>
    <row r="154" spans="2:14" ht="13.2">
      <c r="C154" s="405"/>
      <c r="K154" s="500"/>
      <c r="L154" s="501"/>
    </row>
  </sheetData>
  <mergeCells count="34">
    <mergeCell ref="K152:L152"/>
    <mergeCell ref="K154:L154"/>
    <mergeCell ref="L14:L15"/>
    <mergeCell ref="H15:I15"/>
    <mergeCell ref="C132:F132"/>
    <mergeCell ref="C135:G135"/>
    <mergeCell ref="C138:E138"/>
    <mergeCell ref="M141:N141"/>
    <mergeCell ref="L150:M150"/>
    <mergeCell ref="A14:A16"/>
    <mergeCell ref="B14:B16"/>
    <mergeCell ref="C14:C16"/>
    <mergeCell ref="D14:D15"/>
    <mergeCell ref="E14:E16"/>
    <mergeCell ref="F14:K14"/>
    <mergeCell ref="J9:N9"/>
    <mergeCell ref="O9:P9"/>
    <mergeCell ref="O10:P10"/>
    <mergeCell ref="O11:P11"/>
    <mergeCell ref="D12:E12"/>
    <mergeCell ref="O12:P12"/>
    <mergeCell ref="I7:J7"/>
    <mergeCell ref="K7:N7"/>
    <mergeCell ref="O7:P7"/>
    <mergeCell ref="A8:D8"/>
    <mergeCell ref="E8:F8"/>
    <mergeCell ref="G8:H8"/>
    <mergeCell ref="O8:P8"/>
    <mergeCell ref="I6:J6"/>
    <mergeCell ref="B1:N1"/>
    <mergeCell ref="A3:P3"/>
    <mergeCell ref="B4:Q4"/>
    <mergeCell ref="B5:Q5"/>
    <mergeCell ref="B2:N2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9"/>
  <sheetViews>
    <sheetView showGridLines="0" zoomScale="150" zoomScaleNormal="150" workbookViewId="0">
      <selection activeCell="B1" sqref="B1:G2"/>
    </sheetView>
  </sheetViews>
  <sheetFormatPr defaultColWidth="9.125" defaultRowHeight="11.4"/>
  <cols>
    <col min="1" max="1" width="4.875" style="128" customWidth="1"/>
    <col min="2" max="2" width="48.375" style="128" customWidth="1"/>
    <col min="3" max="3" width="8" style="167" customWidth="1"/>
    <col min="4" max="4" width="7.625" style="168" customWidth="1"/>
    <col min="5" max="5" width="15" style="129" customWidth="1"/>
    <col min="6" max="6" width="19.75" style="129" customWidth="1"/>
    <col min="7" max="7" width="11.125" style="128" customWidth="1"/>
    <col min="8" max="8" width="12.75" style="128" customWidth="1"/>
    <col min="9" max="9" width="8.125" style="128" customWidth="1"/>
    <col min="10" max="10" width="6" style="128" customWidth="1"/>
    <col min="11" max="11" width="11.375" style="128" bestFit="1" customWidth="1"/>
    <col min="12" max="16384" width="9.125" style="128"/>
  </cols>
  <sheetData>
    <row r="1" spans="1:14" s="88" customFormat="1" ht="24" customHeight="1">
      <c r="B1" s="520" t="s">
        <v>354</v>
      </c>
      <c r="C1" s="520"/>
      <c r="D1" s="520"/>
      <c r="E1" s="520"/>
      <c r="F1" s="520"/>
      <c r="G1" s="520"/>
      <c r="H1" s="521"/>
      <c r="I1" s="521"/>
      <c r="J1" s="521"/>
      <c r="K1" s="521"/>
      <c r="L1" s="521"/>
      <c r="M1" s="521"/>
      <c r="N1" s="521"/>
    </row>
    <row r="2" spans="1:14" s="88" customFormat="1" ht="16.5" customHeight="1">
      <c r="B2" s="520"/>
      <c r="C2" s="520"/>
      <c r="D2" s="520"/>
      <c r="E2" s="520"/>
      <c r="F2" s="520"/>
      <c r="G2" s="520"/>
      <c r="H2" s="521"/>
      <c r="I2" s="521"/>
      <c r="J2" s="521"/>
      <c r="K2" s="521"/>
      <c r="L2" s="521"/>
      <c r="M2" s="521"/>
      <c r="N2" s="521"/>
    </row>
    <row r="3" spans="1:14" s="88" customFormat="1" ht="38.25" customHeight="1">
      <c r="A3" s="90"/>
      <c r="B3" s="508" t="s">
        <v>349</v>
      </c>
      <c r="C3" s="508"/>
      <c r="D3" s="508"/>
      <c r="E3" s="508"/>
      <c r="F3" s="508"/>
      <c r="G3" s="508"/>
      <c r="H3" s="89"/>
    </row>
    <row r="4" spans="1:14" s="88" customFormat="1" ht="14.25" customHeight="1">
      <c r="A4" s="90"/>
      <c r="B4" s="508" t="s">
        <v>328</v>
      </c>
      <c r="C4" s="508"/>
      <c r="D4" s="508"/>
      <c r="E4" s="508"/>
      <c r="F4" s="508"/>
      <c r="G4" s="508"/>
      <c r="H4" s="89"/>
    </row>
    <row r="5" spans="1:14" s="83" customFormat="1" ht="17.399999999999999">
      <c r="A5" s="322"/>
      <c r="B5" s="519" t="s">
        <v>205</v>
      </c>
      <c r="C5" s="519"/>
      <c r="D5" s="519"/>
      <c r="E5" s="519"/>
      <c r="F5" s="519"/>
    </row>
    <row r="6" spans="1:14" s="145" customFormat="1" ht="17.399999999999999">
      <c r="A6" s="518" t="s">
        <v>216</v>
      </c>
      <c r="B6" s="518"/>
      <c r="C6" s="518"/>
      <c r="D6" s="518"/>
      <c r="E6" s="518"/>
      <c r="F6" s="518"/>
      <c r="H6" s="146">
        <f>1.133*1.11*1.015*1.008*1.02*1.0015</f>
        <v>1.314409194512568</v>
      </c>
      <c r="I6" s="146"/>
    </row>
    <row r="7" spans="1:14" s="102" customFormat="1" ht="17.25" customHeight="1">
      <c r="A7" s="489" t="s">
        <v>178</v>
      </c>
      <c r="B7" s="489" t="s">
        <v>179</v>
      </c>
      <c r="C7" s="509" t="s">
        <v>180</v>
      </c>
      <c r="D7" s="512" t="s">
        <v>181</v>
      </c>
      <c r="E7" s="515" t="s">
        <v>182</v>
      </c>
      <c r="F7" s="516"/>
      <c r="G7" s="326" t="s">
        <v>217</v>
      </c>
      <c r="H7" s="146"/>
    </row>
    <row r="8" spans="1:14" s="102" customFormat="1" ht="14.25" customHeight="1">
      <c r="A8" s="490"/>
      <c r="B8" s="490"/>
      <c r="C8" s="510"/>
      <c r="D8" s="513"/>
      <c r="E8" s="147" t="s">
        <v>206</v>
      </c>
      <c r="F8" s="148"/>
      <c r="G8" s="327" t="s">
        <v>183</v>
      </c>
    </row>
    <row r="9" spans="1:14" s="102" customFormat="1" ht="58.5" customHeight="1">
      <c r="A9" s="491"/>
      <c r="B9" s="491"/>
      <c r="C9" s="511"/>
      <c r="D9" s="514"/>
      <c r="E9" s="149" t="s">
        <v>184</v>
      </c>
      <c r="F9" s="149" t="s">
        <v>185</v>
      </c>
      <c r="G9" s="150"/>
    </row>
    <row r="10" spans="1:14" s="101" customFormat="1">
      <c r="A10" s="151">
        <v>1</v>
      </c>
      <c r="B10" s="151">
        <v>2</v>
      </c>
      <c r="C10" s="152">
        <v>3</v>
      </c>
      <c r="D10" s="153">
        <v>4</v>
      </c>
      <c r="E10" s="152">
        <v>5</v>
      </c>
      <c r="F10" s="152">
        <v>6</v>
      </c>
      <c r="G10" s="154">
        <v>7</v>
      </c>
    </row>
    <row r="11" spans="1:14" ht="41.25" customHeight="1">
      <c r="A11" s="115">
        <v>1</v>
      </c>
      <c r="B11" s="62" t="s">
        <v>230</v>
      </c>
      <c r="C11" s="115" t="s">
        <v>163</v>
      </c>
      <c r="D11" s="62">
        <v>34.5</v>
      </c>
      <c r="E11" s="337">
        <f>+ROUND(2.1169*H6,4)</f>
        <v>2.7825000000000002</v>
      </c>
      <c r="F11" s="165">
        <f>+ROUND(E11*D11,3)</f>
        <v>95.995999999999995</v>
      </c>
      <c r="G11" s="64"/>
    </row>
    <row r="12" spans="1:14">
      <c r="A12" s="130"/>
      <c r="B12" s="131"/>
      <c r="C12" s="131"/>
      <c r="D12" s="131"/>
      <c r="E12" s="339"/>
      <c r="F12" s="164"/>
      <c r="G12" s="63"/>
    </row>
    <row r="13" spans="1:14" ht="44.25" customHeight="1">
      <c r="A13" s="115">
        <v>2</v>
      </c>
      <c r="B13" s="62" t="s">
        <v>232</v>
      </c>
      <c r="C13" s="115" t="s">
        <v>161</v>
      </c>
      <c r="D13" s="62">
        <v>18.8</v>
      </c>
      <c r="E13" s="337">
        <f>+ROUND(22.6293*H6,4)</f>
        <v>29.744199999999999</v>
      </c>
      <c r="F13" s="165">
        <f>+ROUND(E13*D13,3)</f>
        <v>559.19100000000003</v>
      </c>
      <c r="G13" s="64"/>
    </row>
    <row r="14" spans="1:14">
      <c r="A14" s="130"/>
      <c r="B14" s="131"/>
      <c r="C14" s="63"/>
      <c r="D14" s="63"/>
      <c r="E14" s="338"/>
      <c r="F14" s="166"/>
      <c r="G14" s="63"/>
    </row>
    <row r="15" spans="1:14" ht="39" customHeight="1">
      <c r="A15" s="115">
        <v>3</v>
      </c>
      <c r="B15" s="62" t="s">
        <v>233</v>
      </c>
      <c r="C15" s="115" t="s">
        <v>160</v>
      </c>
      <c r="D15" s="62">
        <v>35.72</v>
      </c>
      <c r="E15" s="337">
        <f>+ROUND(0.5497*H6,4)</f>
        <v>0.72250000000000003</v>
      </c>
      <c r="F15" s="165">
        <f>+ROUND(E15*D15,3)</f>
        <v>25.808</v>
      </c>
      <c r="G15" s="64"/>
    </row>
    <row r="16" spans="1:14">
      <c r="A16" s="116"/>
      <c r="B16" s="131"/>
      <c r="C16" s="63"/>
      <c r="D16" s="63"/>
      <c r="E16" s="338"/>
      <c r="F16" s="166"/>
      <c r="G16" s="63"/>
    </row>
    <row r="17" spans="1:7" ht="39" customHeight="1">
      <c r="A17" s="115">
        <v>4</v>
      </c>
      <c r="B17" s="62" t="s">
        <v>221</v>
      </c>
      <c r="C17" s="115" t="s">
        <v>160</v>
      </c>
      <c r="D17" s="62">
        <v>35.72</v>
      </c>
      <c r="E17" s="337">
        <f>+ROUND(2.7484*H6,4)</f>
        <v>3.6124999999999998</v>
      </c>
      <c r="F17" s="165">
        <f>+ROUND(E17*D17,3)</f>
        <v>129.03899999999999</v>
      </c>
      <c r="G17" s="64"/>
    </row>
    <row r="18" spans="1:7">
      <c r="A18" s="116"/>
      <c r="B18" s="131"/>
      <c r="C18" s="63"/>
      <c r="D18" s="63"/>
      <c r="E18" s="338"/>
      <c r="F18" s="166"/>
      <c r="G18" s="63"/>
    </row>
    <row r="19" spans="1:7" ht="39" customHeight="1">
      <c r="A19" s="115">
        <v>5</v>
      </c>
      <c r="B19" s="62" t="s">
        <v>223</v>
      </c>
      <c r="C19" s="115" t="s">
        <v>160</v>
      </c>
      <c r="D19" s="62">
        <v>35.72</v>
      </c>
      <c r="E19" s="337">
        <f>+ROUND(0.6718*H6,4)</f>
        <v>0.88300000000000001</v>
      </c>
      <c r="F19" s="165">
        <f>+ROUND(E19*D19,3)</f>
        <v>31.541</v>
      </c>
      <c r="G19" s="64"/>
    </row>
    <row r="20" spans="1:7">
      <c r="A20" s="130"/>
      <c r="B20" s="131"/>
      <c r="C20" s="63"/>
      <c r="D20" s="63"/>
      <c r="E20" s="338"/>
      <c r="F20" s="166"/>
      <c r="G20" s="63"/>
    </row>
    <row r="21" spans="1:7" ht="44.25" customHeight="1">
      <c r="A21" s="115">
        <v>6</v>
      </c>
      <c r="B21" s="62" t="s">
        <v>235</v>
      </c>
      <c r="C21" s="115" t="s">
        <v>161</v>
      </c>
      <c r="D21" s="62">
        <v>39.5</v>
      </c>
      <c r="E21" s="337">
        <f>+ROUND(5.3612*H6,4)</f>
        <v>7.0468000000000002</v>
      </c>
      <c r="F21" s="165">
        <f>+ROUND(E21*D21,3)</f>
        <v>278.34899999999999</v>
      </c>
      <c r="G21" s="64"/>
    </row>
    <row r="22" spans="1:7">
      <c r="A22" s="130"/>
      <c r="B22" s="131"/>
      <c r="C22" s="63"/>
      <c r="D22" s="63"/>
      <c r="E22" s="338"/>
      <c r="F22" s="166"/>
      <c r="G22" s="63"/>
    </row>
    <row r="23" spans="1:7" ht="39" customHeight="1">
      <c r="A23" s="115">
        <v>7</v>
      </c>
      <c r="B23" s="62" t="s">
        <v>237</v>
      </c>
      <c r="C23" s="115" t="s">
        <v>160</v>
      </c>
      <c r="D23" s="62">
        <v>34.130000000000003</v>
      </c>
      <c r="E23" s="337">
        <f>+ROUND(0.5497*H6,4)</f>
        <v>0.72250000000000003</v>
      </c>
      <c r="F23" s="165">
        <f>+ROUND(E23*D23,3)</f>
        <v>24.658999999999999</v>
      </c>
      <c r="G23" s="64"/>
    </row>
    <row r="24" spans="1:7">
      <c r="A24" s="116"/>
      <c r="B24" s="131"/>
      <c r="C24" s="63"/>
      <c r="D24" s="63"/>
      <c r="E24" s="338"/>
      <c r="F24" s="166"/>
      <c r="G24" s="63"/>
    </row>
    <row r="25" spans="1:7" ht="39" customHeight="1">
      <c r="A25" s="115">
        <v>8</v>
      </c>
      <c r="B25" s="62" t="s">
        <v>238</v>
      </c>
      <c r="C25" s="115" t="s">
        <v>160</v>
      </c>
      <c r="D25" s="62">
        <v>34.130000000000003</v>
      </c>
      <c r="E25" s="337">
        <f>+ROUND(2.7484*H6,4)</f>
        <v>3.6124999999999998</v>
      </c>
      <c r="F25" s="165">
        <f>+ROUND(E25*D25,3)</f>
        <v>123.295</v>
      </c>
      <c r="G25" s="64"/>
    </row>
    <row r="26" spans="1:7">
      <c r="A26" s="116"/>
      <c r="B26" s="131"/>
      <c r="C26" s="63"/>
      <c r="D26" s="63"/>
      <c r="E26" s="338"/>
      <c r="F26" s="166"/>
      <c r="G26" s="63"/>
    </row>
    <row r="27" spans="1:7" ht="44.25" customHeight="1">
      <c r="A27" s="115">
        <v>9</v>
      </c>
      <c r="B27" s="62" t="s">
        <v>240</v>
      </c>
      <c r="C27" s="115" t="s">
        <v>161</v>
      </c>
      <c r="D27" s="62">
        <v>18</v>
      </c>
      <c r="E27" s="337">
        <f>+ROUND(0.0420774*H6,4)</f>
        <v>5.5300000000000002E-2</v>
      </c>
      <c r="F27" s="165">
        <f>+ROUND(E27*D27,3)</f>
        <v>0.995</v>
      </c>
      <c r="G27" s="64"/>
    </row>
    <row r="28" spans="1:7">
      <c r="A28" s="130"/>
      <c r="B28" s="131"/>
      <c r="C28" s="63"/>
      <c r="D28" s="63"/>
      <c r="E28" s="338"/>
      <c r="F28" s="166"/>
      <c r="G28" s="63"/>
    </row>
    <row r="29" spans="1:7" ht="44.25" customHeight="1">
      <c r="A29" s="115">
        <v>10</v>
      </c>
      <c r="B29" s="62" t="s">
        <v>243</v>
      </c>
      <c r="C29" s="115" t="s">
        <v>161</v>
      </c>
      <c r="D29" s="62">
        <v>22</v>
      </c>
      <c r="E29" s="337">
        <f>+ROUND(1.5531*H6,4)</f>
        <v>2.0413999999999999</v>
      </c>
      <c r="F29" s="165">
        <f>+ROUND(E29*D29,3)</f>
        <v>44.911000000000001</v>
      </c>
      <c r="G29" s="64"/>
    </row>
    <row r="30" spans="1:7">
      <c r="A30" s="130"/>
      <c r="B30" s="131"/>
      <c r="C30" s="63"/>
      <c r="D30" s="63"/>
      <c r="E30" s="338"/>
      <c r="F30" s="166"/>
      <c r="G30" s="63"/>
    </row>
    <row r="31" spans="1:7" ht="44.25" customHeight="1">
      <c r="A31" s="115">
        <v>11</v>
      </c>
      <c r="B31" s="62" t="s">
        <v>245</v>
      </c>
      <c r="C31" s="115" t="s">
        <v>161</v>
      </c>
      <c r="D31" s="62">
        <v>2.0499999999999998</v>
      </c>
      <c r="E31" s="337">
        <f>+ROUND(13.8826*H6,4)</f>
        <v>18.247399999999999</v>
      </c>
      <c r="F31" s="165">
        <f>+ROUND(E31*D31,3)</f>
        <v>37.406999999999996</v>
      </c>
      <c r="G31" s="64"/>
    </row>
    <row r="32" spans="1:7">
      <c r="A32" s="130"/>
      <c r="B32" s="131"/>
      <c r="C32" s="131"/>
      <c r="D32" s="131"/>
      <c r="E32" s="339"/>
      <c r="F32" s="164"/>
      <c r="G32" s="131"/>
    </row>
    <row r="33" spans="1:7" ht="44.25" customHeight="1">
      <c r="A33" s="116">
        <v>12</v>
      </c>
      <c r="B33" s="64" t="s">
        <v>248</v>
      </c>
      <c r="C33" s="116" t="s">
        <v>161</v>
      </c>
      <c r="D33" s="64">
        <v>2.0499999999999998</v>
      </c>
      <c r="E33" s="418">
        <f>+ROUND(42.1913*H6,4)</f>
        <v>55.456600000000002</v>
      </c>
      <c r="F33" s="331">
        <f>+ROUND(E33*D33,3)</f>
        <v>113.68600000000001</v>
      </c>
      <c r="G33" s="64"/>
    </row>
    <row r="34" spans="1:7">
      <c r="A34" s="130"/>
      <c r="B34" s="131"/>
      <c r="C34" s="63"/>
      <c r="D34" s="63"/>
      <c r="E34" s="338"/>
      <c r="F34" s="166"/>
      <c r="G34" s="63"/>
    </row>
    <row r="35" spans="1:7" ht="44.25" customHeight="1">
      <c r="A35" s="115">
        <v>13</v>
      </c>
      <c r="B35" s="62" t="s">
        <v>253</v>
      </c>
      <c r="C35" s="115" t="s">
        <v>161</v>
      </c>
      <c r="D35" s="62">
        <v>6</v>
      </c>
      <c r="E35" s="337">
        <f>+ROUND(37.0497*H6,4)</f>
        <v>48.698500000000003</v>
      </c>
      <c r="F35" s="165">
        <f>+ROUND(E35*D35,3)</f>
        <v>292.19099999999997</v>
      </c>
      <c r="G35" s="64"/>
    </row>
    <row r="36" spans="1:7">
      <c r="A36" s="130"/>
      <c r="B36" s="131"/>
      <c r="C36" s="63"/>
      <c r="D36" s="63"/>
      <c r="E36" s="338"/>
      <c r="F36" s="166"/>
      <c r="G36" s="63"/>
    </row>
    <row r="37" spans="1:7" ht="44.25" customHeight="1">
      <c r="A37" s="115">
        <v>14</v>
      </c>
      <c r="B37" s="62" t="s">
        <v>259</v>
      </c>
      <c r="C37" s="115" t="s">
        <v>161</v>
      </c>
      <c r="D37" s="62">
        <v>7.55</v>
      </c>
      <c r="E37" s="337">
        <f>+ROUND(79.1551*H6,4)</f>
        <v>104.04219999999999</v>
      </c>
      <c r="F37" s="165">
        <f>+ROUND(E37*D37,3)</f>
        <v>785.51900000000001</v>
      </c>
      <c r="G37" s="64"/>
    </row>
    <row r="38" spans="1:7">
      <c r="A38" s="130"/>
      <c r="B38" s="131"/>
      <c r="C38" s="63"/>
      <c r="D38" s="63"/>
      <c r="E38" s="338"/>
      <c r="F38" s="166"/>
      <c r="G38" s="63"/>
    </row>
    <row r="39" spans="1:7" ht="27.75" customHeight="1">
      <c r="A39" s="115">
        <v>15</v>
      </c>
      <c r="B39" s="62" t="s">
        <v>262</v>
      </c>
      <c r="C39" s="115"/>
      <c r="D39" s="62"/>
      <c r="E39" s="337"/>
      <c r="F39" s="165"/>
      <c r="G39" s="64"/>
    </row>
    <row r="40" spans="1:7" ht="30" customHeight="1">
      <c r="A40" s="116"/>
      <c r="B40" s="63" t="s">
        <v>263</v>
      </c>
      <c r="C40" s="116" t="s">
        <v>164</v>
      </c>
      <c r="D40" s="63">
        <v>381.6</v>
      </c>
      <c r="E40" s="338">
        <f>+ROUND(0.29*1.02*1.05*1.0572*H6,4)</f>
        <v>0.43159999999999998</v>
      </c>
      <c r="F40" s="331">
        <f>+ROUND(E40*D40,3)</f>
        <v>164.69900000000001</v>
      </c>
      <c r="G40" s="64"/>
    </row>
    <row r="41" spans="1:7" ht="30" customHeight="1">
      <c r="A41" s="116"/>
      <c r="B41" s="63" t="s">
        <v>264</v>
      </c>
      <c r="C41" s="116" t="s">
        <v>164</v>
      </c>
      <c r="D41" s="63">
        <v>296.64999999999998</v>
      </c>
      <c r="E41" s="338">
        <f>+ROUND(0.29*1.02*1.05*1.0572*H6,4)</f>
        <v>0.43159999999999998</v>
      </c>
      <c r="F41" s="331">
        <f>+ROUND(E41*D41,3)</f>
        <v>128.03399999999999</v>
      </c>
      <c r="G41" s="64"/>
    </row>
    <row r="42" spans="1:7" ht="30" customHeight="1">
      <c r="A42" s="116"/>
      <c r="B42" s="63" t="s">
        <v>265</v>
      </c>
      <c r="C42" s="116" t="s">
        <v>164</v>
      </c>
      <c r="D42" s="63">
        <v>416.1</v>
      </c>
      <c r="E42" s="338">
        <f>+ROUND(0.22*1.02*1.05*1.0572*H6,4)</f>
        <v>0.32740000000000002</v>
      </c>
      <c r="F42" s="331">
        <f>+ROUND(E42*D42,3)</f>
        <v>136.23099999999999</v>
      </c>
      <c r="G42" s="64"/>
    </row>
    <row r="43" spans="1:7" ht="30" customHeight="1">
      <c r="A43" s="116"/>
      <c r="B43" s="63" t="s">
        <v>266</v>
      </c>
      <c r="C43" s="116" t="s">
        <v>165</v>
      </c>
      <c r="D43" s="63">
        <v>48</v>
      </c>
      <c r="E43" s="338">
        <f>+ROUND(0.35*1.02*1.05*1.0572*H6,4)</f>
        <v>0.52090000000000003</v>
      </c>
      <c r="F43" s="331">
        <f>+ROUND(E43*D43,3)</f>
        <v>25.003</v>
      </c>
      <c r="G43" s="64"/>
    </row>
    <row r="44" spans="1:7">
      <c r="A44" s="130"/>
      <c r="B44" s="131"/>
      <c r="C44" s="131"/>
      <c r="D44" s="131"/>
      <c r="E44" s="339"/>
      <c r="F44" s="341"/>
      <c r="G44" s="63"/>
    </row>
    <row r="45" spans="1:7" ht="69" customHeight="1">
      <c r="A45" s="115">
        <v>16</v>
      </c>
      <c r="B45" s="62" t="s">
        <v>268</v>
      </c>
      <c r="C45" s="115" t="s">
        <v>163</v>
      </c>
      <c r="D45" s="62">
        <v>100</v>
      </c>
      <c r="E45" s="337">
        <f>+ROUND(1.033064*H6,4)</f>
        <v>1.3579000000000001</v>
      </c>
      <c r="F45" s="165">
        <f>+ROUND(E45*D45,3)</f>
        <v>135.79</v>
      </c>
      <c r="G45" s="64"/>
    </row>
    <row r="46" spans="1:7">
      <c r="A46" s="130"/>
      <c r="B46" s="131"/>
      <c r="C46" s="131"/>
      <c r="D46" s="131"/>
      <c r="E46" s="339"/>
      <c r="F46" s="164"/>
      <c r="G46" s="63"/>
    </row>
    <row r="47" spans="1:7" ht="33.75" customHeight="1">
      <c r="A47" s="115">
        <v>17</v>
      </c>
      <c r="B47" s="62" t="s">
        <v>271</v>
      </c>
      <c r="C47" s="115" t="s">
        <v>161</v>
      </c>
      <c r="D47" s="62">
        <v>19</v>
      </c>
      <c r="E47" s="337">
        <f>+ROUND(21.6323*H6,4)</f>
        <v>28.433700000000002</v>
      </c>
      <c r="F47" s="165">
        <f>+ROUND(E47*D47,3)</f>
        <v>540.24</v>
      </c>
      <c r="G47" s="64"/>
    </row>
    <row r="48" spans="1:7">
      <c r="A48" s="130"/>
      <c r="B48" s="131"/>
      <c r="C48" s="63"/>
      <c r="D48" s="63"/>
      <c r="E48" s="338"/>
      <c r="F48" s="166"/>
      <c r="G48" s="63"/>
    </row>
    <row r="49" spans="1:10" ht="41.25" customHeight="1">
      <c r="A49" s="115">
        <v>18</v>
      </c>
      <c r="B49" s="62" t="s">
        <v>274</v>
      </c>
      <c r="C49" s="115" t="s">
        <v>163</v>
      </c>
      <c r="D49" s="62">
        <v>197</v>
      </c>
      <c r="E49" s="337">
        <f>+ROUND(4.410947*H6,4)</f>
        <v>5.7977999999999996</v>
      </c>
      <c r="F49" s="165">
        <f>+ROUND(E49*D49,3)</f>
        <v>1142.1669999999999</v>
      </c>
      <c r="G49" s="64"/>
    </row>
    <row r="50" spans="1:10">
      <c r="A50" s="130"/>
      <c r="B50" s="131"/>
      <c r="C50" s="131"/>
      <c r="D50" s="131"/>
      <c r="E50" s="339"/>
      <c r="F50" s="164"/>
      <c r="G50" s="63"/>
    </row>
    <row r="51" spans="1:10" ht="41.25" customHeight="1">
      <c r="A51" s="343">
        <v>19</v>
      </c>
      <c r="B51" s="62" t="s">
        <v>278</v>
      </c>
      <c r="C51" s="115" t="s">
        <v>163</v>
      </c>
      <c r="D51" s="62">
        <v>14.1</v>
      </c>
      <c r="E51" s="337">
        <f>+ROUND(29.9179*H6,4)</f>
        <v>39.324399999999997</v>
      </c>
      <c r="F51" s="165">
        <f>+ROUND(E51*D51,3)</f>
        <v>554.47400000000005</v>
      </c>
      <c r="G51" s="64"/>
    </row>
    <row r="52" spans="1:10">
      <c r="A52" s="130"/>
      <c r="B52" s="131"/>
      <c r="C52" s="131"/>
      <c r="D52" s="131"/>
      <c r="E52" s="339"/>
      <c r="F52" s="164"/>
      <c r="G52" s="63"/>
    </row>
    <row r="53" spans="1:10" ht="41.25" customHeight="1">
      <c r="A53" s="115">
        <v>20</v>
      </c>
      <c r="B53" s="62" t="s">
        <v>282</v>
      </c>
      <c r="C53" s="115" t="s">
        <v>163</v>
      </c>
      <c r="D53" s="62">
        <v>38</v>
      </c>
      <c r="E53" s="337">
        <f>+ROUND(27.31527*H6,4)</f>
        <v>35.903399999999998</v>
      </c>
      <c r="F53" s="165">
        <f>+ROUND(E53*D53,3)</f>
        <v>1364.329</v>
      </c>
      <c r="G53" s="64"/>
      <c r="H53" s="407"/>
      <c r="I53" s="408"/>
      <c r="J53" s="407"/>
    </row>
    <row r="54" spans="1:10">
      <c r="A54" s="130"/>
      <c r="B54" s="131"/>
      <c r="C54" s="131"/>
      <c r="D54" s="131"/>
      <c r="E54" s="339"/>
      <c r="F54" s="164"/>
      <c r="G54" s="63"/>
    </row>
    <row r="55" spans="1:10" ht="41.25" customHeight="1">
      <c r="A55" s="115">
        <v>21</v>
      </c>
      <c r="B55" s="62" t="s">
        <v>285</v>
      </c>
      <c r="C55" s="115" t="s">
        <v>163</v>
      </c>
      <c r="D55" s="62">
        <v>110</v>
      </c>
      <c r="E55" s="337">
        <f>+ROUND(1.266133*H6,4)</f>
        <v>1.6641999999999999</v>
      </c>
      <c r="F55" s="165">
        <f>+ROUND(E55*D55,3)</f>
        <v>183.06200000000001</v>
      </c>
      <c r="G55" s="64"/>
    </row>
    <row r="56" spans="1:10">
      <c r="A56" s="130"/>
      <c r="B56" s="131"/>
      <c r="C56" s="131"/>
      <c r="D56" s="131"/>
      <c r="E56" s="339"/>
      <c r="F56" s="164"/>
      <c r="G56" s="63"/>
    </row>
    <row r="57" spans="1:10" ht="41.25" customHeight="1">
      <c r="A57" s="115">
        <v>22</v>
      </c>
      <c r="B57" s="62" t="s">
        <v>290</v>
      </c>
      <c r="C57" s="115" t="s">
        <v>163</v>
      </c>
      <c r="D57" s="62">
        <v>110</v>
      </c>
      <c r="E57" s="337">
        <f>+ROUND(3.428277*H6,4)</f>
        <v>4.5061999999999998</v>
      </c>
      <c r="F57" s="165">
        <f>+ROUND(E57*D57,3)</f>
        <v>495.68200000000002</v>
      </c>
      <c r="G57" s="64"/>
    </row>
    <row r="58" spans="1:10">
      <c r="A58" s="130"/>
      <c r="B58" s="131"/>
      <c r="C58" s="131"/>
      <c r="D58" s="131"/>
      <c r="E58" s="339"/>
      <c r="F58" s="164"/>
      <c r="G58" s="63"/>
    </row>
    <row r="59" spans="1:10" ht="52.5" customHeight="1">
      <c r="A59" s="343">
        <v>23</v>
      </c>
      <c r="B59" s="62" t="s">
        <v>295</v>
      </c>
      <c r="C59" s="115" t="s">
        <v>160</v>
      </c>
      <c r="D59" s="62">
        <v>0.03</v>
      </c>
      <c r="E59" s="337">
        <f>+ROUND(660.7615*H6,4)</f>
        <v>868.51099999999997</v>
      </c>
      <c r="F59" s="165">
        <f>+ROUND(E59*D59,3)</f>
        <v>26.055</v>
      </c>
      <c r="G59" s="64"/>
    </row>
    <row r="60" spans="1:10">
      <c r="A60" s="130"/>
      <c r="B60" s="131"/>
      <c r="C60" s="131"/>
      <c r="D60" s="131"/>
      <c r="E60" s="339"/>
      <c r="F60" s="164"/>
      <c r="G60" s="63"/>
    </row>
    <row r="61" spans="1:10" ht="41.25" customHeight="1">
      <c r="A61" s="115">
        <v>24</v>
      </c>
      <c r="B61" s="62" t="s">
        <v>299</v>
      </c>
      <c r="C61" s="115" t="s">
        <v>163</v>
      </c>
      <c r="D61" s="62">
        <v>246</v>
      </c>
      <c r="E61" s="337">
        <f>+ROUND(1.453749*H6,4)</f>
        <v>1.9108000000000001</v>
      </c>
      <c r="F61" s="165">
        <f>+ROUND(E61*D61,3)</f>
        <v>470.05700000000002</v>
      </c>
      <c r="G61" s="64"/>
    </row>
    <row r="62" spans="1:10">
      <c r="A62" s="130"/>
      <c r="B62" s="131"/>
      <c r="C62" s="131"/>
      <c r="D62" s="131"/>
      <c r="E62" s="339"/>
      <c r="F62" s="164"/>
      <c r="G62" s="131"/>
    </row>
    <row r="63" spans="1:10" ht="40.5" customHeight="1">
      <c r="A63" s="116">
        <v>25</v>
      </c>
      <c r="B63" s="64" t="s">
        <v>303</v>
      </c>
      <c r="C63" s="116" t="s">
        <v>165</v>
      </c>
      <c r="D63" s="64">
        <v>1</v>
      </c>
      <c r="E63" s="418">
        <f>+ROUND(113.7869*H6,4)</f>
        <v>149.5625</v>
      </c>
      <c r="F63" s="331">
        <f>+ROUND(E63*D63,3)</f>
        <v>149.56299999999999</v>
      </c>
      <c r="G63" s="64"/>
    </row>
    <row r="64" spans="1:10">
      <c r="A64" s="116"/>
      <c r="B64" s="131"/>
      <c r="C64" s="63"/>
      <c r="D64" s="63"/>
      <c r="E64" s="338"/>
      <c r="F64" s="166"/>
      <c r="G64" s="63"/>
    </row>
    <row r="65" spans="1:9" ht="39" customHeight="1">
      <c r="A65" s="115">
        <v>26</v>
      </c>
      <c r="B65" s="62" t="s">
        <v>312</v>
      </c>
      <c r="C65" s="115" t="s">
        <v>160</v>
      </c>
      <c r="D65" s="62">
        <v>3.0000000000000001E-3</v>
      </c>
      <c r="E65" s="337">
        <f>+ROUND(427.9858*H6,4)</f>
        <v>562.54849999999999</v>
      </c>
      <c r="F65" s="165">
        <f>+ROUND(E65*D65,3)</f>
        <v>1.6879999999999999</v>
      </c>
      <c r="G65" s="64"/>
    </row>
    <row r="66" spans="1:9">
      <c r="A66" s="116"/>
      <c r="B66" s="131"/>
      <c r="C66" s="63"/>
      <c r="D66" s="63"/>
      <c r="E66" s="338"/>
      <c r="F66" s="166"/>
      <c r="G66" s="63"/>
    </row>
    <row r="67" spans="1:9" ht="39" customHeight="1">
      <c r="A67" s="115">
        <v>27</v>
      </c>
      <c r="B67" s="62" t="s">
        <v>316</v>
      </c>
      <c r="C67" s="115" t="s">
        <v>160</v>
      </c>
      <c r="D67" s="62">
        <v>0.13</v>
      </c>
      <c r="E67" s="337">
        <f>+ROUND(38.7154*H6,4)</f>
        <v>50.887900000000002</v>
      </c>
      <c r="F67" s="165">
        <f>+ROUND(E67*D67,3)</f>
        <v>6.6150000000000002</v>
      </c>
      <c r="G67" s="64"/>
    </row>
    <row r="68" spans="1:9">
      <c r="A68" s="116"/>
      <c r="B68" s="131"/>
      <c r="C68" s="63"/>
      <c r="D68" s="63"/>
      <c r="E68" s="338"/>
      <c r="F68" s="166"/>
      <c r="G68" s="63"/>
    </row>
    <row r="69" spans="1:9" ht="40.5" customHeight="1">
      <c r="A69" s="115">
        <v>28</v>
      </c>
      <c r="B69" s="62" t="s">
        <v>341</v>
      </c>
      <c r="C69" s="115" t="s">
        <v>160</v>
      </c>
      <c r="D69" s="62">
        <v>3.4000000000000002E-2</v>
      </c>
      <c r="E69" s="337">
        <f>+ROUND(562.3458*H6,4)</f>
        <v>739.15250000000003</v>
      </c>
      <c r="F69" s="165">
        <f>+ROUND(E69*D69,3)</f>
        <v>25.131</v>
      </c>
      <c r="G69" s="64"/>
    </row>
    <row r="70" spans="1:9">
      <c r="A70" s="116"/>
      <c r="B70" s="131"/>
      <c r="C70" s="63"/>
      <c r="D70" s="63"/>
      <c r="E70" s="338"/>
      <c r="F70" s="166"/>
      <c r="G70" s="63"/>
    </row>
    <row r="71" spans="1:9" ht="41.25" customHeight="1">
      <c r="A71" s="115">
        <v>29</v>
      </c>
      <c r="B71" s="62" t="s">
        <v>319</v>
      </c>
      <c r="C71" s="115" t="s">
        <v>163</v>
      </c>
      <c r="D71" s="62">
        <v>1.6</v>
      </c>
      <c r="E71" s="337">
        <f>+ROUND(13.537949*H6,4)</f>
        <v>17.7944</v>
      </c>
      <c r="F71" s="165">
        <f>+ROUND(E71*D71,3)</f>
        <v>28.471</v>
      </c>
      <c r="G71" s="64"/>
    </row>
    <row r="72" spans="1:9" ht="12" thickBot="1">
      <c r="A72" s="414"/>
      <c r="B72" s="415"/>
      <c r="C72" s="415"/>
      <c r="D72" s="415"/>
      <c r="E72" s="416"/>
      <c r="F72" s="417"/>
      <c r="G72" s="63"/>
    </row>
    <row r="73" spans="1:9" ht="13.8" thickBot="1">
      <c r="A73" s="323"/>
      <c r="B73" s="328" t="s">
        <v>226</v>
      </c>
      <c r="C73" s="323"/>
      <c r="D73" s="323"/>
      <c r="E73" s="340"/>
      <c r="F73" s="332">
        <f>ROUND(SUM(F11:F72),3)</f>
        <v>8119.8779999999997</v>
      </c>
      <c r="G73" s="324">
        <f>+F73/F73</f>
        <v>1</v>
      </c>
      <c r="H73" s="129"/>
      <c r="I73" s="406"/>
    </row>
    <row r="74" spans="1:9" ht="13.8">
      <c r="A74" s="155"/>
      <c r="B74" s="329" t="s">
        <v>186</v>
      </c>
      <c r="C74" s="156"/>
      <c r="D74" s="157"/>
      <c r="E74" s="333"/>
      <c r="F74" s="333">
        <f>+ROUND((F73*20%),3)</f>
        <v>1623.9760000000001</v>
      </c>
      <c r="G74" s="132"/>
    </row>
    <row r="75" spans="1:9" ht="13.8">
      <c r="B75" s="330" t="s">
        <v>187</v>
      </c>
      <c r="C75" s="128"/>
      <c r="D75" s="128"/>
      <c r="E75" s="334"/>
      <c r="F75" s="335">
        <f>+ROUND((F73+F74),3)</f>
        <v>9743.8539999999994</v>
      </c>
      <c r="G75" s="158"/>
    </row>
    <row r="78" spans="1:9" s="315" customFormat="1" ht="16.5" customHeight="1">
      <c r="A78" s="141"/>
      <c r="B78" s="409" t="s">
        <v>210</v>
      </c>
      <c r="C78" s="410"/>
      <c r="D78" s="517" t="s">
        <v>59</v>
      </c>
      <c r="E78" s="517"/>
      <c r="F78" s="462"/>
      <c r="G78" s="462"/>
    </row>
    <row r="79" spans="1:9" s="141" customFormat="1" ht="14.25" customHeight="1">
      <c r="B79" s="411" t="s">
        <v>351</v>
      </c>
      <c r="C79" s="412"/>
      <c r="D79" s="412" t="s">
        <v>212</v>
      </c>
      <c r="E79" s="413"/>
      <c r="G79" s="266"/>
    </row>
  </sheetData>
  <mergeCells count="12">
    <mergeCell ref="D78:E78"/>
    <mergeCell ref="F78:G78"/>
    <mergeCell ref="A6:F6"/>
    <mergeCell ref="B3:G3"/>
    <mergeCell ref="B5:F5"/>
    <mergeCell ref="B4:G4"/>
    <mergeCell ref="A7:A9"/>
    <mergeCell ref="B7:B9"/>
    <mergeCell ref="C7:C9"/>
    <mergeCell ref="D7:D9"/>
    <mergeCell ref="E7:F7"/>
    <mergeCell ref="B1:G2"/>
  </mergeCells>
  <printOptions horizontalCentered="1" gridLinesSet="0"/>
  <pageMargins left="0" right="0" top="0.51181102362204722" bottom="0" header="0.23622047244094491" footer="0.23622047244094491"/>
  <pageSetup paperSize="9" scale="97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Բլանկ</vt:lpstr>
      <vt:lpstr>pojasn arm</vt:lpstr>
      <vt:lpstr>poyasn rus  </vt:lpstr>
      <vt:lpstr>SHENG-PARISP-DARBAS</vt:lpstr>
      <vt:lpstr>1</vt:lpstr>
      <vt:lpstr> sm-ob</vt:lpstr>
      <vt:lpstr>' sm-ob'!Print_Titles</vt:lpstr>
      <vt:lpstr>'1'!Print_Titles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2026-04-10T09:25:26Z</cp:lastPrinted>
  <dcterms:created xsi:type="dcterms:W3CDTF">2008-04-11T12:57:37Z</dcterms:created>
  <dcterms:modified xsi:type="dcterms:W3CDTF">2026-07-23T07:10:45Z</dcterms:modified>
</cp:coreProperties>
</file>